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5\"/>
    </mc:Choice>
  </mc:AlternateContent>
  <bookViews>
    <workbookView xWindow="0" yWindow="0" windowWidth="21975" windowHeight="106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AC86" i="15"/>
  <c r="AB86" i="15"/>
  <c r="AC85" i="15"/>
  <c r="AB85" i="15"/>
  <c r="AC84" i="15"/>
  <c r="AB84" i="15"/>
  <c r="AC83" i="15"/>
  <c r="AB83" i="15"/>
  <c r="AC82" i="15"/>
  <c r="AB82" i="15"/>
  <c r="AC81" i="15"/>
  <c r="AB81" i="15"/>
  <c r="AC80" i="15"/>
  <c r="AB80" i="15"/>
  <c r="AC79" i="15"/>
  <c r="AB79" i="15"/>
  <c r="AC78" i="15"/>
  <c r="AB78" i="15"/>
  <c r="AC77" i="15"/>
  <c r="AB77" i="15"/>
  <c r="AC76" i="15"/>
  <c r="AB76" i="15"/>
  <c r="AC75" i="15"/>
  <c r="AB75"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D34" i="15"/>
  <c r="AC33" i="15"/>
  <c r="AB33" i="15"/>
  <c r="AC32" i="15"/>
  <c r="AB32" i="15"/>
  <c r="AC31" i="15"/>
  <c r="AB31" i="15"/>
  <c r="AC30" i="15"/>
  <c r="AB30" i="15"/>
  <c r="AC29" i="15"/>
  <c r="AB29" i="15"/>
  <c r="D29" i="15"/>
  <c r="AC28" i="15"/>
  <c r="AB28" i="15"/>
  <c r="AC27" i="15"/>
  <c r="AB27" i="15"/>
  <c r="AC26" i="15"/>
  <c r="AB26" i="15"/>
  <c r="AC25" i="15"/>
  <c r="AB25" i="15"/>
  <c r="AC24" i="15"/>
  <c r="AB24" i="15"/>
  <c r="A5" i="14"/>
  <c r="A6" i="13"/>
  <c r="A5" i="16" l="1"/>
  <c r="C49" i="7" l="1"/>
  <c r="C48" i="7"/>
  <c r="A12" i="16" l="1"/>
  <c r="A15" i="16"/>
  <c r="A9" i="16"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<sst xmlns="http://schemas.openxmlformats.org/spreadsheetml/2006/main" count="1053" uniqueCount="634">
  <si>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</si>
  <si>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</si>
  <si>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</si>
  <si>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</si>
  <si>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</si>
  <si>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</si>
  <si>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</si>
  <si>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</si>
  <si>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</si>
  <si>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</si>
  <si>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</si>
  <si>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</si>
  <si>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</si>
  <si>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</si>
  <si>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</si>
  <si>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</si>
  <si>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</si>
  <si>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</si>
  <si>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</si>
  <si>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</si>
  <si>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</si>
  <si>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</si>
  <si>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</si>
  <si>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</si>
  <si>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</si>
  <si>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</si>
  <si>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</si>
  <si>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</si>
  <si>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</si>
  <si>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</si>
  <si>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</si>
  <si>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</si>
  <si>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</si>
  <si>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</si>
  <si>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</si>
  <si>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</si>
  <si>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</si>
  <si>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</si>
  <si>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</si>
  <si>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</si>
  <si>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</si>
  <si>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</si>
  <si>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</si>
  <si>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</si>
  <si>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</si>
  <si>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</si>
  <si>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</si>
  <si>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</si>
  <si>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</si>
  <si>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</si>
  <si>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</si>
  <si>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</si>
  <si>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</si>
  <si>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</si>
  <si>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</si>
  <si>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</si>
  <si>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</si>
  <si>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</si>
  <si>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</si>
  <si>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</si>
  <si>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</si>
  <si>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</si>
  <si>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</si>
  <si>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</si>
  <si>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</si>
  <si>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</si>
  <si>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</si>
  <si>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</si>
  <si>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</si>
  <si>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</si>
  <si>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</si>
  <si>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</si>
  <si>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</si>
  <si>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</si>
  <si>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</si>
  <si>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</si>
  <si>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</si>
  <si>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</si>
  <si>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</si>
  <si>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</si>
  <si>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</si>
  <si>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</si>
  <si>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</si>
  <si>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</si>
  <si>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</si>
  <si>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</si>
  <si>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</si>
  <si>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</si>
  <si>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</si>
  <si>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</si>
  <si>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</si>
  <si>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</si>
  <si>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</si>
  <si>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</si>
  <si>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</si>
  <si>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</si>
  <si>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</si>
  <si>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</si>
  <si>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</si>
  <si>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</si>
  <si>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</si>
  <si>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</si>
  <si>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</si>
  <si>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</si>
  <si>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</si>
  <si>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</si>
  <si>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</si>
  <si>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</si>
  <si>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</si>
  <si>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</si>
  <si>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</si>
  <si>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</si>
  <si>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</si>
  <si>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</si>
  <si>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</si>
  <si>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</si>
  <si>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</si>
  <si>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</si>
  <si>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</si>
  <si>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</si>
  <si>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</si>
  <si>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</si>
  <si>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</si>
  <si>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</si>
  <si>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</si>
  <si>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</si>
  <si>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</si>
  <si>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</si>
  <si>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</si>
  <si>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</si>
  <si>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</si>
  <si>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</si>
  <si>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</si>
  <si>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</si>
  <si>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</si>
  <si>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</si>
  <si>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</si>
  <si>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</si>
  <si>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</si>
  <si>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</si>
  <si>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</si>
  <si>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</si>
  <si>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</si>
  <si>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</si>
  <si>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</si>
  <si>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</si>
  <si>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</si>
  <si>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</si>
  <si>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</si>
  <si>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</si>
  <si>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</si>
  <si>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</si>
  <si>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</si>
  <si>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</si>
  <si>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</si>
  <si>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</si>
  <si>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</si>
  <si>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</si>
  <si>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</si>
  <si>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</si>
  <si>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</si>
  <si>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</si>
  <si>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</si>
  <si>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</si>
  <si>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</si>
  <si>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</si>
  <si>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</si>
  <si>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</si>
  <si>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</si>
  <si>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</si>
  <si>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</si>
  <si>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</si>
  <si>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</si>
  <si>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</si>
  <si>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</si>
  <si>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</si>
  <si>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</si>
  <si>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</si>
  <si>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</si>
  <si>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</si>
  <si>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</si>
  <si>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</si>
  <si>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</si>
  <si>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</si>
  <si>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</si>
  <si>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</si>
  <si>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</si>
  <si>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</si>
  <si>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</si>
  <si>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</si>
  <si>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</si>
  <si>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</si>
  <si>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</si>
  <si>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</si>
  <si>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</si>
  <si>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</si>
  <si>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</si>
  <si>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</si>
  <si>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</si>
  <si>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</si>
  <si>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</si>
  <si>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</si>
  <si>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</si>
  <si>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</si>
  <si>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</si>
  <si>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</si>
  <si>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</si>
  <si>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</si>
  <si>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</si>
  <si>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</si>
  <si>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</si>
  <si>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</si>
  <si>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</si>
  <si>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</si>
  <si>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</si>
  <si>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</si>
  <si>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</si>
  <si>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</si>
  <si>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</si>
  <si>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</si>
  <si>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</si>
  <si>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</si>
  <si>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</si>
  <si>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</si>
  <si>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</si>
  <si>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</si>
  <si>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</si>
  <si>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</si>
  <si>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</si>
  <si>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</si>
  <si>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</si>
  <si>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</si>
  <si>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</si>
  <si>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</si>
  <si>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</si>
  <si>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</si>
  <si>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</si>
  <si>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</si>
  <si>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</si>
  <si>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</si>
  <si>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</si>
  <si>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</si>
  <si>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</si>
  <si>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</si>
  <si>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</si>
  <si>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</si>
  <si>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</si>
  <si>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</si>
  <si>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</si>
  <si>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</si>
  <si>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</si>
  <si>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</si>
  <si>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</si>
  <si>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</si>
  <si>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</si>
  <si>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</si>
  <si>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</si>
  <si>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</si>
  <si>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</si>
  <si>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</si>
  <si>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</si>
  <si>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</si>
  <si>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</si>
  <si>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</si>
  <si>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</si>
  <si>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</si>
  <si>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</si>
  <si>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</si>
  <si>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</si>
  <si>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</si>
  <si>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</si>
  <si>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</si>
  <si>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</si>
  <si>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</si>
  <si>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</si>
  <si>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</si>
  <si>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</si>
  <si>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</si>
  <si>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</si>
  <si>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</si>
  <si>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</si>
  <si>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</si>
  <si>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</si>
  <si>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</si>
  <si>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</si>
  <si>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</si>
  <si>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</si>
  <si>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</si>
  <si>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</si>
  <si>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</si>
  <si>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</si>
  <si>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</si>
  <si>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</si>
  <si>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</si>
  <si>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</si>
  <si>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</si>
  <si>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</si>
  <si>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</si>
  <si>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</si>
  <si>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</si>
  <si>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</si>
  <si>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</si>
  <si>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</si>
  <si>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</si>
  <si>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</si>
  <si>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</si>
  <si>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</si>
  <si>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</si>
  <si>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</si>
  <si>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</si>
  <si>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</si>
  <si>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</si>
  <si>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</si>
  <si>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</si>
  <si>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</si>
  <si>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</si>
  <si>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</si>
  <si>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</si>
  <si>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</si>
  <si>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</si>
  <si>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</si>
  <si>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</si>
  <si>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</si>
  <si>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</si>
  <si>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</si>
  <si>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</si>
  <si>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</si>
  <si>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</si>
  <si>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</si>
  <si>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</si>
  <si>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</si>
  <si>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</si>
  <si>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</si>
  <si>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</si>
  <si>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</si>
  <si>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</si>
  <si>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</si>
  <si>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</si>
  <si>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</si>
  <si>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</si>
  <si>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</si>
  <si>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</si>
  <si>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</si>
  <si>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</si>
  <si>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</si>
  <si>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</si>
  <si>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</si>
  <si>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</si>
  <si>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</si>
  <si>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</si>
  <si>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</si>
  <si>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</si>
  <si>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</si>
  <si>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</si>
  <si>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</si>
  <si>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</si>
  <si>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</si>
  <si>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</si>
  <si>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</si>
  <si>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</si>
  <si>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</si>
  <si>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</si>
  <si>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</si>
  <si>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</si>
  <si>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</si>
  <si>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</si>
  <si>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</si>
  <si>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</si>
  <si>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</si>
  <si>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</si>
  <si>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</si>
  <si>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</si>
  <si>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</si>
  <si>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</si>
  <si>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</si>
  <si>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</si>
  <si>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</si>
  <si>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</si>
  <si>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</si>
  <si>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</si>
  <si>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</si>
  <si>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</si>
  <si>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</si>
  <si>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</si>
  <si>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</si>
  <si>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</si>
  <si>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</si>
  <si>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</si>
  <si>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</si>
  <si>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</si>
  <si>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</si>
  <si>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</si>
  <si>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</si>
  <si>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</si>
  <si>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</si>
  <si>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</si>
  <si>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</si>
  <si>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</si>
  <si>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</si>
  <si>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</si>
  <si>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</si>
  <si>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</si>
  <si>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</si>
  <si>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</si>
  <si>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</si>
  <si>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</si>
  <si>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</si>
  <si>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</si>
  <si>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</si>
  <si>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</si>
  <si>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</si>
  <si>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</si>
  <si>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</si>
  <si>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</si>
  <si>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</si>
  <si>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</si>
  <si>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</si>
  <si>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</si>
  <si>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</si>
  <si>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</si>
  <si>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</si>
  <si>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</si>
  <si>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</si>
  <si>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</si>
  <si>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</si>
  <si>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</si>
  <si>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</si>
  <si>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</si>
  <si>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</si>
  <si>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</si>
  <si>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</si>
  <si>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</si>
  <si>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</si>
  <si>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</si>
  <si>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</si>
  <si>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</si>
  <si>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</si>
  <si>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</si>
  <si>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</si>
  <si>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</si>
  <si>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</si>
  <si>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</si>
  <si>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</si>
  <si>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</si>
  <si>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</si>
  <si>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</si>
  <si>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</si>
  <si>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</si>
  <si>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</si>
  <si>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</si>
  <si>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</si>
  <si>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</si>
  <si>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</si>
  <si>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</si>
  <si>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</si>
  <si>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</si>
  <si>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</si>
  <si>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</si>
  <si>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</si>
  <si>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</si>
  <si>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</si>
  <si>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</si>
  <si>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</si>
  <si>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</si>
  <si>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</si>
  <si>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</si>
  <si>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</si>
  <si>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</si>
  <si>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</si>
  <si>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</si>
  <si>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</si>
  <si>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</si>
  <si>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</si>
  <si>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</si>
  <si>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</si>
  <si>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</si>
  <si>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</si>
  <si>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</si>
  <si>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</si>
  <si>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</si>
  <si>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</si>
  <si>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</si>
  <si>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</si>
  <si>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</si>
  <si>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</si>
  <si>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</si>
  <si>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</si>
  <si>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</si>
  <si>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</si>
  <si>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</si>
  <si>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</si>
  <si>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</si>
  <si>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</si>
  <si>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</si>
  <si>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</si>
  <si>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</si>
  <si>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</si>
  <si>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</si>
  <si>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</si>
  <si>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</si>
  <si>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</si>
  <si>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</si>
  <si>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</si>
  <si>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</si>
  <si>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</si>
  <si>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</si>
  <si>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</si>
  <si>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</si>
  <si>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</si>
  <si>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</si>
  <si>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</si>
  <si>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</si>
  <si>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</si>
  <si>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</si>
  <si>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</si>
  <si>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</si>
  <si>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</si>
  <si>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</si>
  <si>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</si>
  <si>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</si>
  <si>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</si>
  <si>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</si>
  <si>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</si>
  <si>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</si>
  <si>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</si>
  <si>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</si>
  <si>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</si>
  <si>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</si>
  <si>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</si>
  <si>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</si>
  <si>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</si>
  <si>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</si>
  <si>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</si>
  <si>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</si>
  <si>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</si>
  <si>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</si>
  <si>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</si>
  <si>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</si>
  <si>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</si>
  <si>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</si>
  <si>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</si>
  <si>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</si>
  <si>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</si>
  <si>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</si>
  <si>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</si>
  <si>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</si>
  <si>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</si>
  <si>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</si>
  <si>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</si>
  <si>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</si>
  <si>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</si>
  <si>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</si>
  <si>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</si>
  <si>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</si>
  <si>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</si>
  <si>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</si>
  <si>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</si>
  <si>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</si>
  <si>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</si>
  <si>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</si>
  <si>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</si>
  <si>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</si>
  <si>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</si>
  <si>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</si>
  <si>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</si>
  <si>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</si>
  <si>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</si>
  <si>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</si>
  <si>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</si>
  <si>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</si>
  <si>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</si>
  <si>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</si>
  <si>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</si>
  <si>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</si>
  <si>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</si>
  <si>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</si>
  <si>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</si>
  <si>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</si>
  <si>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</si>
  <si>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</si>
  <si>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</si>
  <si>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</si>
  <si>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</si>
  <si>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</si>
  <si>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</si>
  <si>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</si>
  <si>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</si>
  <si>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</si>
  <si>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</si>
  <si>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</si>
  <si>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</si>
  <si>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</si>
  <si>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</si>
  <si>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</si>
  <si>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</si>
  <si>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</si>
  <si>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</si>
  <si>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</si>
  <si>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</si>
  <si>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</si>
  <si>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</si>
  <si>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</si>
  <si>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</si>
  <si>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</si>
  <si>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</si>
  <si>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</si>
  <si>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</si>
  <si>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</si>
  <si>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</si>
  <si>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</si>
  <si>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</si>
  <si>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</si>
  <si>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</si>
  <si>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</si>
  <si>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</si>
  <si>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</si>
  <si>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</si>
  <si>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</si>
  <si>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</si>
  <si>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</si>
  <si>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</si>
  <si>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</si>
  <si>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</si>
  <si>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</si>
  <si>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</si>
  <si>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</si>
  <si>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</si>
  <si>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</si>
  <si>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M_TP1600.PR.0105</t>
  </si>
  <si>
    <t>Организация канала связи с установкой устройств ШПД  на ПС 110 кВ КНС-5  и ПС 110 кВ Светлая.</t>
  </si>
  <si>
    <t>Установка нового абонентского устройства ШПД на ПС 110 кВ КНС-5 - 1шт., ПС 110 кВ Светлая - 1шт.</t>
  </si>
  <si>
    <t>Организация основного канала связи и передачи данных с ПС КНС-5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</si>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</sst>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71" fillId="0" borderId="1" xfId="49" applyFont="1" applyBorder="1" applyAlignment="1">
      <alignment horizontal="center" vertical="center"/>
    </xf>
    <xf numFmtId="0" fontId="71" fillId="0" borderId="1" xfId="49" applyFont="1" applyBorder="1" applyAlignment="1">
      <alignment horizontal="center" vertical="center" wrapText="1"/>
    </xf>
    <xf numFmtId="49" fontId="71" fillId="0" borderId="1" xfId="49" applyNumberFormat="1" applyFont="1" applyBorder="1" applyAlignment="1">
      <alignment horizontal="center" vertical="center"/>
    </xf>
    <xf numFmtId="1" fontId="71" fillId="0" borderId="1" xfId="49" applyNumberFormat="1" applyFont="1" applyBorder="1" applyAlignment="1">
      <alignment horizontal="center" vertical="center"/>
    </xf>
    <xf numFmtId="0" fontId="72" fillId="0" borderId="1" xfId="68" applyFont="1" applyBorder="1" applyAlignment="1">
      <alignment horizontal="center" vertical="center" wrapText="1"/>
    </xf>
    <xf numFmtId="14" fontId="71" fillId="0" borderId="1" xfId="49" applyNumberFormat="1" applyFont="1" applyBorder="1" applyAlignment="1">
      <alignment horizontal="center" vertical="center"/>
    </xf>
    <xf numFmtId="0" fontId="71"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41" fillId="25" borderId="45" xfId="2" applyFont="1" applyFill="1" applyBorder="1" applyAlignment="1">
      <alignment horizontal="left" vertical="top"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11" fillId="0" borderId="52" xfId="0" applyNumberFormat="1" applyFont="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11" fillId="24" borderId="1" xfId="0" applyNumberFormat="1" applyFont="1" applyFill="1" applyBorder="1" applyAlignment="1">
      <alignment horizontal="center" vertical="center" wrapText="1"/>
    </xf>
    <xf numFmtId="0" fontId="41" fillId="24" borderId="40" xfId="2" applyFont="1" applyFill="1" applyBorder="1" applyAlignment="1">
      <alignment horizontal="justify"/>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57;&#1051;&#1059;&#1046;&#1045;&#1041;&#1053;&#1067;&#1045;%20&#1047;&#1040;&#1055;&#1048;&#1057;&#1050;&#1048;\68&#1088;%20&#1086;&#1090;%2009.06.18\&#1053;&#1042;&#1069;&#1057;\H_PK1600.08\&#1055;&#1072;&#1089;&#1087;&#1086;&#1088;&#1090;\H_PK1600.0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M_TP1600.PR.0098/M_TP1600.PR.00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2018 год</v>
          </cell>
        </row>
        <row r="9">
          <cell r="A9" t="str">
            <v>АО "Тюменьэнерго"</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D24">
            <v>3.0243563999999998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5" zoomScaleSheetLayoutView="75"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2"/>
      <c r="E1" s="196"/>
      <c r="F1" s="16"/>
    </row>
    <row r="2" spans="1:21" s="12" customFormat="1" ht="18.75" customHeight="1" x14ac:dyDescent="0.3">
      <c r="A2" s="18"/>
      <c r="C2" s="15" t="s">
        <v>11</v>
      </c>
      <c r="D2" s="222"/>
      <c r="E2" s="196"/>
      <c r="F2" s="16"/>
    </row>
    <row r="3" spans="1:21" s="12" customFormat="1" ht="18.75" x14ac:dyDescent="0.3">
      <c r="A3" s="17"/>
      <c r="C3" s="15" t="s">
        <v>69</v>
      </c>
      <c r="D3" s="223"/>
      <c r="E3" s="196"/>
      <c r="F3" s="16"/>
    </row>
    <row r="4" spans="1:21" s="12" customFormat="1" ht="18.75" x14ac:dyDescent="0.3">
      <c r="A4" s="17"/>
      <c r="D4" s="223"/>
      <c r="E4" s="196"/>
      <c r="F4" s="16"/>
      <c r="G4" s="15"/>
    </row>
    <row r="5" spans="1:21" s="12" customFormat="1" ht="15.75" x14ac:dyDescent="0.25">
      <c r="A5" s="277" t="s">
        <v>573</v>
      </c>
      <c r="B5" s="277"/>
      <c r="C5" s="277"/>
      <c r="D5" s="223"/>
      <c r="E5" s="197"/>
      <c r="F5" s="186"/>
      <c r="G5" s="186"/>
      <c r="H5" s="186"/>
      <c r="I5" s="186"/>
    </row>
    <row r="6" spans="1:21" s="12" customFormat="1" ht="18.75" x14ac:dyDescent="0.3">
      <c r="A6" s="17"/>
      <c r="D6" s="223"/>
      <c r="E6" s="196"/>
      <c r="F6" s="16"/>
      <c r="G6" s="15"/>
    </row>
    <row r="7" spans="1:21" s="12" customFormat="1" ht="18.75" x14ac:dyDescent="0.2">
      <c r="A7" s="281" t="s">
        <v>10</v>
      </c>
      <c r="B7" s="281"/>
      <c r="C7" s="281"/>
      <c r="D7" s="223"/>
      <c r="E7" s="196"/>
      <c r="F7" s="13"/>
      <c r="G7" s="13"/>
      <c r="H7" s="13"/>
      <c r="I7" s="13"/>
      <c r="J7" s="13"/>
      <c r="K7" s="13"/>
      <c r="L7" s="13"/>
      <c r="M7" s="13"/>
      <c r="N7" s="13"/>
      <c r="O7" s="13"/>
      <c r="P7" s="13"/>
      <c r="Q7" s="13"/>
      <c r="R7" s="13"/>
      <c r="S7" s="13"/>
      <c r="T7" s="13"/>
      <c r="U7" s="13"/>
    </row>
    <row r="8" spans="1:21" s="12" customFormat="1" ht="18.75" x14ac:dyDescent="0.2">
      <c r="A8" s="14"/>
      <c r="B8" s="14"/>
      <c r="C8" s="14"/>
      <c r="D8" s="223"/>
      <c r="E8" s="196"/>
      <c r="F8" s="14"/>
      <c r="G8" s="14"/>
      <c r="H8" s="13"/>
      <c r="I8" s="13"/>
      <c r="J8" s="13"/>
      <c r="K8" s="13"/>
      <c r="L8" s="13"/>
      <c r="M8" s="13"/>
      <c r="N8" s="13"/>
      <c r="O8" s="13"/>
      <c r="P8" s="13"/>
      <c r="Q8" s="13"/>
      <c r="R8" s="13"/>
      <c r="S8" s="13"/>
      <c r="T8" s="13"/>
      <c r="U8" s="13"/>
    </row>
    <row r="9" spans="1:21" s="12" customFormat="1" ht="23.25" customHeight="1" x14ac:dyDescent="0.2">
      <c r="A9" s="282" t="s">
        <v>574</v>
      </c>
      <c r="B9" s="282"/>
      <c r="C9" s="282"/>
      <c r="D9" s="223"/>
      <c r="E9" s="196"/>
      <c r="F9" s="8"/>
      <c r="G9" s="8"/>
      <c r="H9" s="13"/>
      <c r="I9" s="13"/>
      <c r="J9" s="13"/>
      <c r="K9" s="13"/>
      <c r="L9" s="13"/>
      <c r="M9" s="13"/>
      <c r="N9" s="13"/>
      <c r="O9" s="13"/>
      <c r="P9" s="13"/>
      <c r="Q9" s="13"/>
      <c r="R9" s="13"/>
      <c r="S9" s="13"/>
      <c r="T9" s="13"/>
      <c r="U9" s="13"/>
    </row>
    <row r="10" spans="1:21" s="12" customFormat="1" ht="18.75" x14ac:dyDescent="0.2">
      <c r="A10" s="278" t="s">
        <v>9</v>
      </c>
      <c r="B10" s="278"/>
      <c r="C10" s="278"/>
      <c r="D10" s="223"/>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3"/>
      <c r="E11" s="194"/>
      <c r="F11" s="14"/>
      <c r="G11" s="14"/>
      <c r="H11" s="13"/>
      <c r="I11" s="13"/>
      <c r="J11" s="13"/>
      <c r="K11" s="13"/>
      <c r="L11" s="13"/>
      <c r="M11" s="13"/>
      <c r="N11" s="13"/>
      <c r="O11" s="13"/>
      <c r="P11" s="13"/>
      <c r="Q11" s="13"/>
      <c r="R11" s="13"/>
      <c r="S11" s="13"/>
      <c r="T11" s="13"/>
      <c r="U11" s="13"/>
    </row>
    <row r="12" spans="1:21" s="12" customFormat="1" ht="18.75" x14ac:dyDescent="0.2">
      <c r="A12" s="283" t="s">
        <v>628</v>
      </c>
      <c r="B12" s="283"/>
      <c r="C12" s="283"/>
      <c r="D12" s="223"/>
      <c r="E12" s="199"/>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23"/>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3"/>
      <c r="E14" s="200"/>
      <c r="F14" s="10"/>
      <c r="G14" s="10"/>
      <c r="H14" s="10"/>
      <c r="I14" s="10"/>
      <c r="J14" s="10"/>
      <c r="K14" s="10"/>
      <c r="L14" s="10"/>
      <c r="M14" s="10"/>
      <c r="N14" s="10"/>
      <c r="O14" s="10"/>
      <c r="P14" s="10"/>
      <c r="Q14" s="10"/>
      <c r="R14" s="10"/>
      <c r="S14" s="10"/>
      <c r="T14" s="10"/>
      <c r="U14" s="10"/>
    </row>
    <row r="15" spans="1:21" s="3" customFormat="1" ht="36" customHeight="1" x14ac:dyDescent="0.2">
      <c r="A15" s="284" t="s">
        <v>629</v>
      </c>
      <c r="B15" s="284"/>
      <c r="C15" s="284"/>
      <c r="D15" s="223"/>
      <c r="E15" s="199"/>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9" t="s">
        <v>529</v>
      </c>
      <c r="B18" s="280"/>
      <c r="C18" s="280"/>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207" t="s">
        <v>565</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74"/>
      <c r="B24" s="275"/>
      <c r="C24" s="275"/>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476</v>
      </c>
      <c r="C25" s="207" t="s">
        <v>567</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24" t="s">
        <v>556</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24" t="s">
        <v>563</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477</v>
      </c>
      <c r="C28" s="224" t="s">
        <v>549</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478</v>
      </c>
      <c r="C29" s="224" t="s">
        <v>549</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479</v>
      </c>
      <c r="C30" s="207" t="s">
        <v>549</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480</v>
      </c>
      <c r="C31" s="207" t="s">
        <v>549</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481</v>
      </c>
      <c r="C32" s="207" t="s">
        <v>549</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482</v>
      </c>
      <c r="C33" s="207" t="s">
        <v>557</v>
      </c>
      <c r="D33" s="204"/>
      <c r="E33" s="204"/>
      <c r="F33" s="34"/>
      <c r="G33" s="33"/>
      <c r="H33" s="33"/>
      <c r="I33" s="33"/>
      <c r="J33" s="33"/>
      <c r="K33" s="33"/>
      <c r="L33" s="33"/>
      <c r="M33" s="33"/>
      <c r="N33" s="33"/>
      <c r="O33" s="33"/>
      <c r="P33" s="33"/>
      <c r="Q33" s="33"/>
      <c r="R33" s="32"/>
      <c r="S33" s="32"/>
      <c r="T33" s="32"/>
      <c r="U33" s="32"/>
    </row>
    <row r="34" spans="1:21" ht="111" customHeight="1" x14ac:dyDescent="0.25">
      <c r="A34" s="24" t="s">
        <v>498</v>
      </c>
      <c r="B34" s="39" t="s">
        <v>483</v>
      </c>
      <c r="C34" s="207" t="s">
        <v>549</v>
      </c>
      <c r="D34" s="205"/>
      <c r="E34" s="205"/>
      <c r="F34" s="23"/>
      <c r="G34" s="23"/>
      <c r="H34" s="23"/>
      <c r="I34" s="23"/>
      <c r="J34" s="23"/>
      <c r="K34" s="23"/>
      <c r="L34" s="23"/>
      <c r="M34" s="23"/>
      <c r="N34" s="23"/>
      <c r="O34" s="23"/>
      <c r="P34" s="23"/>
      <c r="Q34" s="23"/>
      <c r="R34" s="23"/>
      <c r="S34" s="23"/>
      <c r="T34" s="23"/>
      <c r="U34" s="23"/>
    </row>
    <row r="35" spans="1:21" ht="58.5" customHeight="1" x14ac:dyDescent="0.25">
      <c r="A35" s="24" t="s">
        <v>486</v>
      </c>
      <c r="B35" s="39" t="s">
        <v>73</v>
      </c>
      <c r="C35" s="207" t="s">
        <v>549</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499</v>
      </c>
      <c r="B36" s="39" t="s">
        <v>484</v>
      </c>
      <c r="C36" s="207" t="s">
        <v>549</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487</v>
      </c>
      <c r="B37" s="39" t="s">
        <v>485</v>
      </c>
      <c r="C37" s="207" t="s">
        <v>394</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500</v>
      </c>
      <c r="B38" s="39" t="s">
        <v>239</v>
      </c>
      <c r="C38" s="207" t="s">
        <v>549</v>
      </c>
      <c r="D38" s="205"/>
      <c r="E38" s="205"/>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205"/>
      <c r="E39" s="205"/>
      <c r="F39" s="23"/>
      <c r="G39" s="23"/>
      <c r="H39" s="23"/>
      <c r="I39" s="23"/>
      <c r="J39" s="23"/>
      <c r="K39" s="23"/>
      <c r="L39" s="23"/>
      <c r="M39" s="23"/>
      <c r="N39" s="23"/>
      <c r="O39" s="23"/>
      <c r="P39" s="23"/>
      <c r="Q39" s="23"/>
      <c r="R39" s="23"/>
      <c r="S39" s="23"/>
      <c r="T39" s="23"/>
      <c r="U39" s="23"/>
    </row>
    <row r="40" spans="1:21" ht="63" x14ac:dyDescent="0.25">
      <c r="A40" s="24" t="s">
        <v>488</v>
      </c>
      <c r="B40" s="39" t="s">
        <v>542</v>
      </c>
      <c r="C40" s="211" t="s">
        <v>564</v>
      </c>
      <c r="D40" s="221" t="s">
        <v>552</v>
      </c>
      <c r="E40" s="205"/>
      <c r="F40" s="23"/>
      <c r="G40" s="23"/>
      <c r="H40" s="23"/>
      <c r="I40" s="23"/>
      <c r="J40" s="23"/>
      <c r="K40" s="23"/>
      <c r="L40" s="23"/>
      <c r="M40" s="23"/>
      <c r="N40" s="23"/>
      <c r="O40" s="23"/>
      <c r="P40" s="23"/>
      <c r="Q40" s="23"/>
      <c r="R40" s="23"/>
      <c r="S40" s="23"/>
      <c r="T40" s="23"/>
      <c r="U40" s="23"/>
    </row>
    <row r="41" spans="1:21" ht="105.75" customHeight="1" x14ac:dyDescent="0.25">
      <c r="A41" s="24" t="s">
        <v>501</v>
      </c>
      <c r="B41" s="39" t="s">
        <v>524</v>
      </c>
      <c r="C41" s="208" t="s">
        <v>548</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489</v>
      </c>
      <c r="B42" s="39" t="s">
        <v>539</v>
      </c>
      <c r="C42" s="208" t="s">
        <v>548</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504</v>
      </c>
      <c r="B43" s="39" t="s">
        <v>505</v>
      </c>
      <c r="C43" s="208">
        <v>0</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490</v>
      </c>
      <c r="B44" s="39" t="s">
        <v>530</v>
      </c>
      <c r="C44" s="208">
        <v>0</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525</v>
      </c>
      <c r="B45" s="39" t="s">
        <v>531</v>
      </c>
      <c r="C45" s="208" t="s">
        <v>548</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491</v>
      </c>
      <c r="B46" s="39" t="s">
        <v>532</v>
      </c>
      <c r="C46" s="208" t="s">
        <v>548</v>
      </c>
      <c r="D46" s="205"/>
      <c r="E46" s="205"/>
      <c r="F46" s="23"/>
      <c r="G46" s="23"/>
      <c r="H46" s="23"/>
      <c r="I46" s="23"/>
      <c r="J46" s="23"/>
      <c r="K46" s="23"/>
      <c r="L46" s="23"/>
      <c r="M46" s="23"/>
      <c r="N46" s="23"/>
      <c r="O46" s="23"/>
      <c r="P46" s="23"/>
      <c r="Q46" s="23"/>
      <c r="R46" s="23"/>
      <c r="S46" s="23"/>
      <c r="T46" s="23"/>
      <c r="U46" s="23"/>
    </row>
    <row r="47" spans="1:21" ht="18.75" customHeight="1" x14ac:dyDescent="0.25">
      <c r="A47" s="274"/>
      <c r="B47" s="275"/>
      <c r="C47" s="276"/>
      <c r="D47" s="205"/>
      <c r="E47" s="205"/>
      <c r="F47" s="23"/>
      <c r="G47" s="23"/>
      <c r="H47" s="23"/>
      <c r="I47" s="23"/>
      <c r="J47" s="23"/>
      <c r="K47" s="23"/>
      <c r="L47" s="23"/>
      <c r="M47" s="23"/>
      <c r="N47" s="23"/>
      <c r="O47" s="23"/>
      <c r="P47" s="23"/>
      <c r="Q47" s="23"/>
      <c r="R47" s="23"/>
      <c r="S47" s="23"/>
      <c r="T47" s="23"/>
      <c r="U47" s="23"/>
    </row>
    <row r="48" spans="1:21" ht="75.75" customHeight="1" x14ac:dyDescent="0.25">
      <c r="A48" s="24" t="s">
        <v>526</v>
      </c>
      <c r="B48" s="39" t="s">
        <v>540</v>
      </c>
      <c r="C48" s="257">
        <f>'6.2. Паспорт фин осв ввод'!AC24</f>
        <v>3.0243563999999998</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492</v>
      </c>
      <c r="B49" s="39" t="s">
        <v>541</v>
      </c>
      <c r="C49" s="257">
        <f>'6.2. Паспорт фин осв ввод'!AC30</f>
        <v>2.5202969999999998</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6" t="str">
        <f>'1. паспорт местоположение'!A12:C12</f>
        <v>M_TP1600.PR.0105</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74.25" customHeight="1" x14ac:dyDescent="0.2">
      <c r="A14" s="291" t="str">
        <f>'1. паспорт местоположение'!A15:C15</f>
        <v>Организация канала связи с установкой устройств ШПД  на ПС 110 кВ КНС-5  и ПС 110 кВ Светлая.</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79" t="s">
        <v>503</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5" t="s">
        <v>6</v>
      </c>
      <c r="B19" s="285" t="s">
        <v>109</v>
      </c>
      <c r="C19" s="287" t="s">
        <v>400</v>
      </c>
      <c r="D19" s="285" t="s">
        <v>399</v>
      </c>
      <c r="E19" s="285" t="s">
        <v>108</v>
      </c>
      <c r="F19" s="285" t="s">
        <v>107</v>
      </c>
      <c r="G19" s="285" t="s">
        <v>395</v>
      </c>
      <c r="H19" s="285" t="s">
        <v>106</v>
      </c>
      <c r="I19" s="285" t="s">
        <v>105</v>
      </c>
      <c r="J19" s="285" t="s">
        <v>104</v>
      </c>
      <c r="K19" s="285" t="s">
        <v>103</v>
      </c>
      <c r="L19" s="285" t="s">
        <v>102</v>
      </c>
      <c r="M19" s="285" t="s">
        <v>101</v>
      </c>
      <c r="N19" s="285" t="s">
        <v>100</v>
      </c>
      <c r="O19" s="285" t="s">
        <v>99</v>
      </c>
      <c r="P19" s="285" t="s">
        <v>98</v>
      </c>
      <c r="Q19" s="285" t="s">
        <v>398</v>
      </c>
      <c r="R19" s="285"/>
      <c r="S19" s="289" t="s">
        <v>495</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396</v>
      </c>
      <c r="R20" s="42" t="s">
        <v>397</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496</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497</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6" t="str">
        <f>'1. паспорт местоположение'!A12:C12</f>
        <v>M_TP1600.PR.0105</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Организация канала связи с установкой устройств ШПД  на ПС 110 кВ КНС-5  и ПС 110 кВ Светлая.</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0" t="s">
        <v>508</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6</v>
      </c>
      <c r="B21" s="295" t="s">
        <v>230</v>
      </c>
      <c r="C21" s="296"/>
      <c r="D21" s="299" t="s">
        <v>131</v>
      </c>
      <c r="E21" s="295" t="s">
        <v>537</v>
      </c>
      <c r="F21" s="296"/>
      <c r="G21" s="295" t="s">
        <v>280</v>
      </c>
      <c r="H21" s="296"/>
      <c r="I21" s="295" t="s">
        <v>130</v>
      </c>
      <c r="J21" s="296"/>
      <c r="K21" s="299" t="s">
        <v>129</v>
      </c>
      <c r="L21" s="295" t="s">
        <v>128</v>
      </c>
      <c r="M21" s="296"/>
      <c r="N21" s="295" t="s">
        <v>533</v>
      </c>
      <c r="O21" s="296"/>
      <c r="P21" s="299" t="s">
        <v>127</v>
      </c>
      <c r="Q21" s="305" t="s">
        <v>126</v>
      </c>
      <c r="R21" s="306"/>
      <c r="S21" s="305" t="s">
        <v>125</v>
      </c>
      <c r="T21" s="307"/>
    </row>
    <row r="22" spans="1:20" ht="204.75" customHeight="1" x14ac:dyDescent="0.25">
      <c r="A22" s="303"/>
      <c r="B22" s="297"/>
      <c r="C22" s="298"/>
      <c r="D22" s="301"/>
      <c r="E22" s="297"/>
      <c r="F22" s="298"/>
      <c r="G22" s="297"/>
      <c r="H22" s="298"/>
      <c r="I22" s="297"/>
      <c r="J22" s="298"/>
      <c r="K22" s="300"/>
      <c r="L22" s="297"/>
      <c r="M22" s="298"/>
      <c r="N22" s="297"/>
      <c r="O22" s="298"/>
      <c r="P22" s="300"/>
      <c r="Q22" s="95" t="s">
        <v>124</v>
      </c>
      <c r="R22" s="95" t="s">
        <v>507</v>
      </c>
      <c r="S22" s="95" t="s">
        <v>123</v>
      </c>
      <c r="T22" s="95" t="s">
        <v>122</v>
      </c>
    </row>
    <row r="23" spans="1:20" ht="51.75" customHeight="1" x14ac:dyDescent="0.25">
      <c r="A23" s="304"/>
      <c r="B23" s="184" t="s">
        <v>120</v>
      </c>
      <c r="C23" s="184" t="s">
        <v>121</v>
      </c>
      <c r="D23" s="300"/>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4" t="s">
        <v>543</v>
      </c>
      <c r="C37" s="294"/>
      <c r="D37" s="294"/>
      <c r="E37" s="294"/>
      <c r="F37" s="294"/>
      <c r="G37" s="294"/>
      <c r="H37" s="294"/>
      <c r="I37" s="294"/>
      <c r="J37" s="294"/>
      <c r="K37" s="294"/>
      <c r="L37" s="294"/>
      <c r="M37" s="294"/>
      <c r="N37" s="294"/>
      <c r="O37" s="294"/>
      <c r="P37" s="294"/>
      <c r="Q37" s="294"/>
      <c r="R37" s="29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506</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M_TP1600.PR.0105</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Организация канала связи с установкой устройств ШПД  на ПС 110 кВ КНС-5  и ПС 110 кВ Светлая.</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510</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9" t="s">
        <v>6</v>
      </c>
      <c r="B21" s="312" t="s">
        <v>517</v>
      </c>
      <c r="C21" s="313"/>
      <c r="D21" s="312" t="s">
        <v>519</v>
      </c>
      <c r="E21" s="313"/>
      <c r="F21" s="305" t="s">
        <v>103</v>
      </c>
      <c r="G21" s="307"/>
      <c r="H21" s="307"/>
      <c r="I21" s="306"/>
      <c r="J21" s="309" t="s">
        <v>520</v>
      </c>
      <c r="K21" s="312" t="s">
        <v>521</v>
      </c>
      <c r="L21" s="313"/>
      <c r="M21" s="312" t="s">
        <v>522</v>
      </c>
      <c r="N21" s="313"/>
      <c r="O21" s="312" t="s">
        <v>509</v>
      </c>
      <c r="P21" s="313"/>
      <c r="Q21" s="312" t="s">
        <v>136</v>
      </c>
      <c r="R21" s="313"/>
      <c r="S21" s="309" t="s">
        <v>135</v>
      </c>
      <c r="T21" s="309" t="s">
        <v>523</v>
      </c>
      <c r="U21" s="309" t="s">
        <v>518</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95" t="s">
        <v>124</v>
      </c>
      <c r="Y22" s="95" t="s">
        <v>507</v>
      </c>
      <c r="Z22" s="95" t="s">
        <v>123</v>
      </c>
      <c r="AA22" s="95" t="s">
        <v>122</v>
      </c>
    </row>
    <row r="23" spans="1:27" ht="60" customHeight="1" x14ac:dyDescent="0.25">
      <c r="A23" s="311"/>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M_TP1600.PR.0105</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1" t="str">
        <f>'1. паспорт местоположение'!A15:C15</f>
        <v>Организация канала связи с установкой устройств ШПД  на ПС 110 кВ КНС-5  и ПС 110 кВ Светлая.</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79" t="s">
        <v>502</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7.25" customHeight="1" x14ac:dyDescent="0.2">
      <c r="A22" s="24" t="s">
        <v>66</v>
      </c>
      <c r="B22" s="30" t="s">
        <v>515</v>
      </c>
      <c r="C22" s="210" t="s">
        <v>575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535</v>
      </c>
      <c r="C24" s="264"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536</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516</v>
      </c>
      <c r="C27" s="210" t="s">
        <v>631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9"/>
      <c r="AB6" s="17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9"/>
      <c r="AB7" s="179"/>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0"/>
      <c r="AB8" s="18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1"/>
      <c r="AB9" s="18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9"/>
      <c r="AB10" s="179"/>
    </row>
    <row r="11" spans="1:28" ht="15.75" x14ac:dyDescent="0.25">
      <c r="A11" s="286" t="str">
        <f>'1. паспорт местоположение'!A12:C12</f>
        <v>M_TP1600.PR.0105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0"/>
      <c r="AB11" s="18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1"/>
      <c r="AB12" s="18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67.5" customHeight="1" x14ac:dyDescent="0.25">
      <c r="A14" s="291" t="str">
        <f>'1. паспорт местоположение'!A15:C15</f>
        <v>Организация канала связи с установкой устройств ШПД  на ПС 110 кВ КНС-5  и ПС 110 кВ Светлая.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80"/>
      <c r="AB14" s="18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1"/>
      <c r="AB15" s="18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90"/>
      <c r="AB16" s="190"/>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90"/>
      <c r="AB17" s="190"/>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90"/>
      <c r="AB18" s="190"/>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90"/>
      <c r="AB19" s="19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1"/>
      <c r="AB20" s="19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1"/>
      <c r="AB21" s="191"/>
    </row>
    <row r="22" spans="1:28" x14ac:dyDescent="0.25">
      <c r="A22" s="317" t="s">
        <v>534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2"/>
      <c r="AB22" s="192"/>
    </row>
    <row r="23" spans="1:28" ht="32.25" customHeight="1" x14ac:dyDescent="0.25">
      <c r="A23" s="319" t="s">
        <v>391</v>
      </c>
      <c r="B23" s="320"/>
      <c r="C23" s="320"/>
      <c r="D23" s="320"/>
      <c r="E23" s="320"/>
      <c r="F23" s="320"/>
      <c r="G23" s="320"/>
      <c r="H23" s="320"/>
      <c r="I23" s="320"/>
      <c r="J23" s="320"/>
      <c r="K23" s="320"/>
      <c r="L23" s="321"/>
      <c r="M23" s="318" t="s">
        <v>392</v>
      </c>
      <c r="N23" s="318"/>
      <c r="O23" s="318"/>
      <c r="P23" s="318"/>
      <c r="Q23" s="318"/>
      <c r="R23" s="318"/>
      <c r="S23" s="318"/>
      <c r="T23" s="318"/>
      <c r="U23" s="318"/>
      <c r="V23" s="318"/>
      <c r="W23" s="318"/>
      <c r="X23" s="318"/>
      <c r="Y23" s="318"/>
      <c r="Z23" s="318"/>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545</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6" t="str">
        <f>'1. паспорт местоположение'!A12:C12</f>
        <v>M_TP1600.PR.0105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36.75" customHeight="1" x14ac:dyDescent="0.2">
      <c r="A15" s="291" t="str">
        <f>'1. паспорт местоположение'!A15:C15</f>
        <v>Организация канала связи с установкой устройств ШПД  на ПС 110 кВ КНС-5  и ПС 110 кВ Светлая.</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3" t="s">
        <v>511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4" t="s">
        <v>87</v>
      </c>
      <c r="F19" s="325"/>
      <c r="G19" s="325"/>
      <c r="H19" s="325"/>
      <c r="I19" s="326"/>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62" sqref="A62:AJ62"/>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M_TP1600.PR.0105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5.5" customHeight="1" x14ac:dyDescent="0.2">
      <c r="A15" s="291" t="str">
        <f>'1. паспорт местоположение'!A15:C15</f>
        <v>Организация канала связи с установкой устройств ШПД  на ПС 110 кВ КНС-5  и ПС 110 кВ Светлая.</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512</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92" t="s">
        <v>366</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11"/>
      <c r="AN24" s="111"/>
      <c r="AO24" s="139"/>
      <c r="AP24" s="139"/>
      <c r="AQ24" s="139"/>
      <c r="AR24" s="139"/>
      <c r="AS24" s="117"/>
    </row>
    <row r="25" spans="1:45" ht="12.75" customHeight="1" x14ac:dyDescent="0.25">
      <c r="A25" s="372" t="s">
        <v>365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12"/>
      <c r="AN25" s="393" t="s">
        <v>364</v>
      </c>
      <c r="AO25" s="393"/>
      <c r="AP25" s="393"/>
      <c r="AQ25" s="391"/>
      <c r="AR25" s="391"/>
      <c r="AS25" s="117"/>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2"/>
      <c r="AN26" s="382" t="s">
        <v>362</v>
      </c>
      <c r="AO26" s="383"/>
      <c r="AP26" s="384"/>
      <c r="AQ26" s="374" t="s">
        <v>551</v>
      </c>
      <c r="AR26" s="375"/>
      <c r="AS26" s="117"/>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2"/>
      <c r="AN27" s="382" t="s">
        <v>360</v>
      </c>
      <c r="AO27" s="383"/>
      <c r="AP27" s="384"/>
      <c r="AQ27" s="374" t="s">
        <v>551</v>
      </c>
      <c r="AR27" s="375"/>
      <c r="AS27" s="117"/>
    </row>
    <row r="28" spans="1:45" ht="27.75" customHeight="1" thickBot="1" x14ac:dyDescent="0.3">
      <c r="A28" s="385" t="s">
        <v>359</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12"/>
      <c r="AN28" s="388" t="s">
        <v>358</v>
      </c>
      <c r="AO28" s="389"/>
      <c r="AP28" s="390"/>
      <c r="AQ28" s="374" t="s">
        <v>551</v>
      </c>
      <c r="AR28" s="375"/>
      <c r="AS28" s="117"/>
    </row>
    <row r="29" spans="1:45" ht="17.25" customHeight="1" x14ac:dyDescent="0.25">
      <c r="A29" s="376" t="s">
        <v>357</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12"/>
      <c r="AN29" s="379"/>
      <c r="AO29" s="380"/>
      <c r="AP29" s="380"/>
      <c r="AQ29" s="374"/>
      <c r="AR29" s="381"/>
      <c r="AS29" s="117"/>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2"/>
      <c r="AS30" s="117"/>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2"/>
      <c r="AN31" s="112"/>
      <c r="AO31" s="138"/>
      <c r="AP31" s="138"/>
      <c r="AQ31" s="138"/>
      <c r="AR31" s="138"/>
      <c r="AS31" s="117"/>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2"/>
      <c r="AN32" s="112"/>
      <c r="AO32" s="112"/>
      <c r="AP32" s="112"/>
      <c r="AQ32" s="112"/>
      <c r="AR32" s="112"/>
      <c r="AS32" s="117"/>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12"/>
      <c r="AN33" s="112"/>
      <c r="AO33" s="112"/>
      <c r="AP33" s="112"/>
      <c r="AQ33" s="112"/>
      <c r="AR33" s="112"/>
      <c r="AS33" s="117"/>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2"/>
      <c r="AN34" s="112"/>
      <c r="AO34" s="112"/>
      <c r="AP34" s="112"/>
      <c r="AQ34" s="112"/>
      <c r="AR34" s="112"/>
      <c r="AS34" s="11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2"/>
      <c r="AN35" s="112"/>
      <c r="AO35" s="112"/>
      <c r="AP35" s="112"/>
      <c r="AQ35" s="112"/>
      <c r="AR35" s="112"/>
      <c r="AS35" s="117"/>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12"/>
      <c r="AN36" s="112"/>
      <c r="AO36" s="112"/>
      <c r="AP36" s="112"/>
      <c r="AQ36" s="112"/>
      <c r="AR36" s="112"/>
      <c r="AS36" s="117"/>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12"/>
      <c r="AN37" s="112"/>
      <c r="AO37" s="112"/>
      <c r="AP37" s="112"/>
      <c r="AQ37" s="112"/>
      <c r="AR37" s="112"/>
      <c r="AS37" s="117"/>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2"/>
      <c r="AN38" s="112"/>
      <c r="AO38" s="112"/>
      <c r="AP38" s="112"/>
      <c r="AQ38" s="112"/>
      <c r="AR38" s="112"/>
      <c r="AS38" s="117"/>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12"/>
      <c r="AN39" s="112"/>
      <c r="AO39" s="112"/>
      <c r="AP39" s="112"/>
      <c r="AQ39" s="112"/>
      <c r="AR39" s="112"/>
      <c r="AS39" s="117"/>
    </row>
    <row r="40" spans="1:45" ht="17.25" customHeight="1" x14ac:dyDescent="0.25">
      <c r="A40" s="372" t="s">
        <v>350</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12"/>
      <c r="AN40" s="112"/>
      <c r="AO40" s="112"/>
      <c r="AP40" s="112"/>
      <c r="AQ40" s="112"/>
      <c r="AR40" s="112"/>
      <c r="AS40" s="117"/>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2"/>
      <c r="AN41" s="112"/>
      <c r="AO41" s="112"/>
      <c r="AP41" s="112"/>
      <c r="AQ41" s="112"/>
      <c r="AR41" s="112"/>
      <c r="AS41" s="117"/>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2"/>
      <c r="AN42" s="112"/>
      <c r="AO42" s="112"/>
      <c r="AP42" s="112"/>
      <c r="AQ42" s="112"/>
      <c r="AR42" s="112"/>
      <c r="AS42" s="117"/>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2"/>
      <c r="AN43" s="112"/>
      <c r="AO43" s="112"/>
      <c r="AP43" s="112"/>
      <c r="AQ43" s="112"/>
      <c r="AR43" s="112"/>
      <c r="AS43" s="117"/>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2"/>
      <c r="AN44" s="112"/>
      <c r="AO44" s="112"/>
      <c r="AP44" s="112"/>
      <c r="AQ44" s="112"/>
      <c r="AR44" s="112"/>
      <c r="AS44" s="117"/>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2"/>
      <c r="AN45" s="112"/>
      <c r="AO45" s="112"/>
      <c r="AP45" s="112"/>
      <c r="AQ45" s="112"/>
      <c r="AR45" s="112"/>
      <c r="AS45" s="117"/>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2"/>
      <c r="AN46" s="112"/>
      <c r="AO46" s="112"/>
      <c r="AP46" s="112"/>
      <c r="AQ46" s="112"/>
      <c r="AR46" s="112"/>
      <c r="AS46" s="117"/>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324</v>
      </c>
      <c r="AN47" s="355"/>
      <c r="AO47" s="125" t="s">
        <v>323</v>
      </c>
      <c r="AP47" s="125" t="s">
        <v>322</v>
      </c>
      <c r="AQ47" s="117"/>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9"/>
      <c r="AP48" s="129"/>
      <c r="AQ48" s="117"/>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9"/>
      <c r="AP49" s="129"/>
      <c r="AQ49" s="117"/>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324</v>
      </c>
      <c r="AN52" s="355"/>
      <c r="AO52" s="125" t="s">
        <v>323</v>
      </c>
      <c r="AP52" s="125" t="s">
        <v>322</v>
      </c>
      <c r="AQ52" s="117"/>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33"/>
      <c r="AP53" s="133"/>
      <c r="AQ53" s="117"/>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9"/>
      <c r="AP54" s="129"/>
      <c r="AQ54" s="117"/>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9"/>
      <c r="AP55" s="129"/>
      <c r="AQ55" s="117"/>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324</v>
      </c>
      <c r="AN58" s="355"/>
      <c r="AO58" s="125" t="s">
        <v>323</v>
      </c>
      <c r="AP58" s="125" t="s">
        <v>322</v>
      </c>
      <c r="AQ58" s="117"/>
    </row>
    <row r="59" spans="1:43" ht="12.75" customHeight="1" x14ac:dyDescent="0.25">
      <c r="A59" s="359" t="s">
        <v>333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1"/>
      <c r="AP59" s="131"/>
      <c r="AQ59" s="123"/>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9"/>
      <c r="AP60" s="129"/>
      <c r="AQ60" s="117"/>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9"/>
      <c r="AP61" s="129"/>
      <c r="AQ61" s="117"/>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9"/>
      <c r="AP62" s="129"/>
      <c r="AQ62" s="11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9"/>
      <c r="AP63" s="129"/>
      <c r="AQ63" s="11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9"/>
      <c r="AP64" s="129"/>
      <c r="AQ64" s="117"/>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9"/>
      <c r="AP65" s="129"/>
      <c r="AQ65" s="117"/>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0"/>
      <c r="AP66" s="130"/>
      <c r="AQ66" s="123"/>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9"/>
      <c r="AP67" s="129"/>
      <c r="AQ67" s="117"/>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0"/>
      <c r="AP68" s="130"/>
      <c r="AQ68" s="123"/>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9"/>
      <c r="AP69" s="129"/>
      <c r="AQ69" s="117"/>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30"/>
      <c r="AP70" s="130"/>
      <c r="AQ70" s="123"/>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9"/>
      <c r="AP71" s="129"/>
      <c r="AQ71" s="117"/>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324</v>
      </c>
      <c r="AN74" s="355"/>
      <c r="AO74" s="125" t="s">
        <v>323</v>
      </c>
      <c r="AP74" s="125" t="s">
        <v>322</v>
      </c>
      <c r="AQ74" s="117"/>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21"/>
      <c r="AP75" s="121"/>
      <c r="AQ75" s="123"/>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24"/>
      <c r="AP76" s="124"/>
      <c r="AQ76" s="117"/>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24"/>
      <c r="AP77" s="124"/>
      <c r="AQ77" s="117"/>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24"/>
      <c r="AP78" s="124"/>
      <c r="AQ78" s="117"/>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24"/>
      <c r="AP79" s="124"/>
      <c r="AQ79" s="117"/>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24"/>
      <c r="AP80" s="124"/>
      <c r="AQ80" s="117"/>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24"/>
      <c r="AP81" s="124"/>
      <c r="AQ81" s="117"/>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24"/>
      <c r="AP82" s="124"/>
      <c r="AQ82" s="117"/>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21"/>
      <c r="AP83" s="121"/>
      <c r="AQ83" s="123"/>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21"/>
      <c r="AP84" s="121"/>
      <c r="AQ84" s="123"/>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24"/>
      <c r="AP85" s="124"/>
      <c r="AQ85" s="111"/>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21"/>
      <c r="AP86" s="121"/>
      <c r="AQ86" s="123"/>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21"/>
      <c r="AP87" s="121"/>
      <c r="AQ87" s="123"/>
    </row>
    <row r="88" spans="1:45" ht="14.25" customHeight="1" x14ac:dyDescent="0.25">
      <c r="A88" s="331" t="s">
        <v>308</v>
      </c>
      <c r="B88" s="332"/>
      <c r="C88" s="332"/>
      <c r="D88" s="33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34"/>
      <c r="AL88" s="335"/>
      <c r="AM88" s="336"/>
      <c r="AN88" s="337"/>
      <c r="AO88" s="121"/>
      <c r="AP88" s="121"/>
      <c r="AQ88" s="123"/>
    </row>
    <row r="89" spans="1:45" x14ac:dyDescent="0.25">
      <c r="A89" s="331" t="s">
        <v>307</v>
      </c>
      <c r="B89" s="332"/>
      <c r="C89" s="332"/>
      <c r="D89" s="33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34"/>
      <c r="AL89" s="335"/>
      <c r="AM89" s="336"/>
      <c r="AN89" s="337"/>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27"/>
      <c r="AL90" s="328"/>
      <c r="AM90" s="329"/>
      <c r="AN90" s="33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SheetLayoutView="100" workbookViewId="0">
      <selection activeCell="G47" sqref="G47"/>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6" t="str">
        <f>'[2]1. паспорт местоположение'!A9:C9</f>
        <v>АО "Тюменьэнерго"</v>
      </c>
      <c r="B9" s="286"/>
      <c r="C9" s="286"/>
      <c r="D9" s="286"/>
      <c r="E9" s="286"/>
      <c r="F9" s="286"/>
      <c r="G9" s="286"/>
      <c r="H9" s="286"/>
      <c r="I9" s="286"/>
      <c r="J9" s="286"/>
      <c r="K9" s="286"/>
      <c r="L9" s="286"/>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6" t="str">
        <f>'1. паспорт местоположение'!A12:C12</f>
        <v>M_TP1600.PR.0105</v>
      </c>
      <c r="B12" s="286"/>
      <c r="C12" s="286"/>
      <c r="D12" s="286"/>
      <c r="E12" s="286"/>
      <c r="F12" s="286"/>
      <c r="G12" s="286"/>
      <c r="H12" s="286"/>
      <c r="I12" s="286"/>
      <c r="J12" s="286"/>
      <c r="K12" s="286"/>
      <c r="L12" s="286"/>
    </row>
    <row r="13" spans="1:44" x14ac:dyDescent="0.25">
      <c r="A13" s="278" t="s">
        <v>8</v>
      </c>
      <c r="B13" s="278"/>
      <c r="C13" s="278"/>
      <c r="D13" s="278"/>
      <c r="E13" s="278"/>
      <c r="F13" s="278"/>
      <c r="G13" s="278"/>
      <c r="H13" s="278"/>
      <c r="I13" s="278"/>
      <c r="J13" s="278"/>
      <c r="K13" s="278"/>
      <c r="L13" s="278"/>
    </row>
    <row r="14" spans="1:44" ht="18.75" x14ac:dyDescent="0.25">
      <c r="A14" s="290"/>
      <c r="B14" s="290"/>
      <c r="C14" s="290"/>
      <c r="D14" s="290"/>
      <c r="E14" s="290"/>
      <c r="F14" s="290"/>
      <c r="G14" s="290"/>
      <c r="H14" s="290"/>
      <c r="I14" s="290"/>
      <c r="J14" s="290"/>
      <c r="K14" s="290"/>
      <c r="L14" s="290"/>
    </row>
    <row r="15" spans="1:44" ht="131.25" customHeight="1" x14ac:dyDescent="0.25">
      <c r="A15" s="291" t="str">
        <f>'1. паспорт местоположение'!A15:C15</f>
        <v>Организация канала связи с установкой устройств ШПД  на ПС 110 кВ КНС-5  и ПС 110 кВ Светлая.</v>
      </c>
      <c r="B15" s="291"/>
      <c r="C15" s="291"/>
      <c r="D15" s="291"/>
      <c r="E15" s="291"/>
      <c r="F15" s="291"/>
      <c r="G15" s="291"/>
      <c r="H15" s="291"/>
      <c r="I15" s="291"/>
      <c r="J15" s="291"/>
      <c r="K15" s="291"/>
      <c r="L15" s="291"/>
    </row>
    <row r="16" spans="1:44" x14ac:dyDescent="0.25">
      <c r="A16" s="278" t="s">
        <v>7</v>
      </c>
      <c r="B16" s="278"/>
      <c r="C16" s="278"/>
      <c r="D16" s="278"/>
      <c r="E16" s="278"/>
      <c r="F16" s="278"/>
      <c r="G16" s="278"/>
      <c r="H16" s="278"/>
      <c r="I16" s="278"/>
      <c r="J16" s="278"/>
      <c r="K16" s="278"/>
      <c r="L16" s="278"/>
    </row>
    <row r="17" spans="1:12" ht="15.75" customHeight="1" x14ac:dyDescent="0.25">
      <c r="L17" s="247"/>
    </row>
    <row r="18" spans="1:12" x14ac:dyDescent="0.25">
      <c r="K18" s="83"/>
    </row>
    <row r="19" spans="1:12" ht="15.75" customHeight="1" x14ac:dyDescent="0.25">
      <c r="A19" s="404" t="s">
        <v>513</v>
      </c>
      <c r="B19" s="404"/>
      <c r="C19" s="404"/>
      <c r="D19" s="404"/>
      <c r="E19" s="404"/>
      <c r="F19" s="404"/>
      <c r="G19" s="404"/>
      <c r="H19" s="404"/>
      <c r="I19" s="404"/>
      <c r="J19" s="404"/>
      <c r="K19" s="404"/>
      <c r="L19" s="404"/>
    </row>
    <row r="20" spans="1:12" x14ac:dyDescent="0.25">
      <c r="A20" s="248"/>
      <c r="B20" s="248"/>
      <c r="C20" s="82"/>
      <c r="D20" s="82"/>
      <c r="E20" s="82"/>
      <c r="F20" s="82"/>
      <c r="G20" s="82"/>
      <c r="H20" s="82"/>
      <c r="I20" s="82"/>
      <c r="J20" s="82"/>
      <c r="K20" s="82"/>
      <c r="L20" s="82"/>
    </row>
    <row r="21" spans="1:12" ht="28.5" customHeight="1" x14ac:dyDescent="0.25">
      <c r="A21" s="394" t="s">
        <v>229</v>
      </c>
      <c r="B21" s="394" t="s">
        <v>228</v>
      </c>
      <c r="C21" s="400" t="s">
        <v>445</v>
      </c>
      <c r="D21" s="400"/>
      <c r="E21" s="400"/>
      <c r="F21" s="400"/>
      <c r="G21" s="400"/>
      <c r="H21" s="400"/>
      <c r="I21" s="395" t="s">
        <v>227</v>
      </c>
      <c r="J21" s="397" t="s">
        <v>447</v>
      </c>
      <c r="K21" s="394" t="s">
        <v>226</v>
      </c>
      <c r="L21" s="396" t="s">
        <v>446</v>
      </c>
    </row>
    <row r="22" spans="1:12" ht="58.5" customHeight="1" x14ac:dyDescent="0.25">
      <c r="A22" s="394"/>
      <c r="B22" s="394"/>
      <c r="C22" s="401" t="s">
        <v>3</v>
      </c>
      <c r="D22" s="401"/>
      <c r="E22" s="167"/>
      <c r="F22" s="168"/>
      <c r="G22" s="402" t="s">
        <v>2</v>
      </c>
      <c r="H22" s="403"/>
      <c r="I22" s="395"/>
      <c r="J22" s="398"/>
      <c r="K22" s="394"/>
      <c r="L22" s="396"/>
    </row>
    <row r="23" spans="1:12" ht="47.25" x14ac:dyDescent="0.25">
      <c r="A23" s="394"/>
      <c r="B23" s="394"/>
      <c r="C23" s="81" t="s">
        <v>225</v>
      </c>
      <c r="D23" s="81" t="s">
        <v>224</v>
      </c>
      <c r="E23" s="81" t="s">
        <v>225</v>
      </c>
      <c r="F23" s="81" t="s">
        <v>224</v>
      </c>
      <c r="G23" s="81" t="s">
        <v>225</v>
      </c>
      <c r="H23" s="81" t="s">
        <v>224</v>
      </c>
      <c r="I23" s="395"/>
      <c r="J23" s="399"/>
      <c r="K23" s="394"/>
      <c r="L23" s="396"/>
    </row>
    <row r="24" spans="1:12" x14ac:dyDescent="0.25">
      <c r="A24" s="246">
        <v>1</v>
      </c>
      <c r="B24" s="246">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452</v>
      </c>
      <c r="C26" s="79" t="s">
        <v>551</v>
      </c>
      <c r="D26" s="79" t="s">
        <v>551</v>
      </c>
      <c r="E26" s="79" t="s">
        <v>551</v>
      </c>
      <c r="F26" s="79" t="s">
        <v>551</v>
      </c>
      <c r="G26" s="79" t="s">
        <v>549</v>
      </c>
      <c r="H26" s="79"/>
      <c r="I26" s="79"/>
      <c r="J26" s="79"/>
      <c r="K26" s="71"/>
      <c r="L26" s="71"/>
    </row>
    <row r="27" spans="1:12" s="66" customFormat="1" ht="39" customHeight="1" x14ac:dyDescent="0.25">
      <c r="A27" s="73" t="s">
        <v>221</v>
      </c>
      <c r="B27" s="80" t="s">
        <v>454</v>
      </c>
      <c r="C27" s="79" t="s">
        <v>551</v>
      </c>
      <c r="D27" s="79" t="s">
        <v>551</v>
      </c>
      <c r="E27" s="79" t="s">
        <v>551</v>
      </c>
      <c r="F27" s="79" t="s">
        <v>551</v>
      </c>
      <c r="G27" s="79" t="s">
        <v>549</v>
      </c>
      <c r="H27" s="79"/>
      <c r="I27" s="79"/>
      <c r="J27" s="79"/>
      <c r="K27" s="71"/>
      <c r="L27" s="71"/>
    </row>
    <row r="28" spans="1:12" s="66" customFormat="1" ht="70.5" customHeight="1" x14ac:dyDescent="0.25">
      <c r="A28" s="73" t="s">
        <v>453</v>
      </c>
      <c r="B28" s="80" t="s">
        <v>458</v>
      </c>
      <c r="C28" s="79" t="s">
        <v>551</v>
      </c>
      <c r="D28" s="79" t="s">
        <v>551</v>
      </c>
      <c r="E28" s="79"/>
      <c r="F28" s="79"/>
      <c r="G28" s="79" t="s">
        <v>549</v>
      </c>
      <c r="H28" s="79"/>
      <c r="I28" s="79"/>
      <c r="J28" s="79"/>
      <c r="K28" s="71"/>
      <c r="L28" s="71"/>
    </row>
    <row r="29" spans="1:12" s="66" customFormat="1" ht="54" customHeight="1" x14ac:dyDescent="0.25">
      <c r="A29" s="73" t="s">
        <v>220</v>
      </c>
      <c r="B29" s="80" t="s">
        <v>457</v>
      </c>
      <c r="C29" s="79" t="s">
        <v>551</v>
      </c>
      <c r="D29" s="79" t="s">
        <v>551</v>
      </c>
      <c r="E29" s="79"/>
      <c r="F29" s="79"/>
      <c r="G29" s="79" t="s">
        <v>549</v>
      </c>
      <c r="H29" s="79"/>
      <c r="I29" s="79"/>
      <c r="J29" s="79"/>
      <c r="K29" s="71"/>
      <c r="L29" s="71"/>
    </row>
    <row r="30" spans="1:12" s="66" customFormat="1" ht="42" customHeight="1" x14ac:dyDescent="0.25">
      <c r="A30" s="73" t="s">
        <v>219</v>
      </c>
      <c r="B30" s="80" t="s">
        <v>459</v>
      </c>
      <c r="C30" s="79" t="s">
        <v>551</v>
      </c>
      <c r="D30" s="79" t="s">
        <v>551</v>
      </c>
      <c r="E30" s="79"/>
      <c r="F30" s="79"/>
      <c r="G30" s="79" t="s">
        <v>549</v>
      </c>
      <c r="H30" s="79"/>
      <c r="I30" s="79"/>
      <c r="J30" s="79"/>
      <c r="K30" s="71"/>
      <c r="L30" s="71"/>
    </row>
    <row r="31" spans="1:12" s="66" customFormat="1" ht="37.5" customHeight="1" x14ac:dyDescent="0.25">
      <c r="A31" s="73" t="s">
        <v>218</v>
      </c>
      <c r="B31" s="72" t="s">
        <v>455</v>
      </c>
      <c r="C31" s="79" t="s">
        <v>551</v>
      </c>
      <c r="D31" s="79" t="s">
        <v>551</v>
      </c>
      <c r="E31" s="79"/>
      <c r="F31" s="79"/>
      <c r="G31" s="258">
        <v>45078</v>
      </c>
      <c r="H31" s="258">
        <v>45108</v>
      </c>
      <c r="I31" s="79"/>
      <c r="J31" s="79"/>
      <c r="K31" s="71"/>
      <c r="L31" s="71"/>
    </row>
    <row r="32" spans="1:12" s="66" customFormat="1" ht="31.5" x14ac:dyDescent="0.25">
      <c r="A32" s="73" t="s">
        <v>216</v>
      </c>
      <c r="B32" s="72" t="s">
        <v>460</v>
      </c>
      <c r="C32" s="79" t="s">
        <v>551</v>
      </c>
      <c r="D32" s="79" t="s">
        <v>551</v>
      </c>
      <c r="E32" s="79"/>
      <c r="F32" s="79"/>
      <c r="G32" s="258">
        <v>45170</v>
      </c>
      <c r="H32" s="258">
        <v>45200</v>
      </c>
      <c r="I32" s="79"/>
      <c r="J32" s="79"/>
      <c r="K32" s="71"/>
      <c r="L32" s="71"/>
    </row>
    <row r="33" spans="1:12" s="66" customFormat="1" ht="37.5" customHeight="1" x14ac:dyDescent="0.25">
      <c r="A33" s="73" t="s">
        <v>471</v>
      </c>
      <c r="B33" s="72" t="s">
        <v>390</v>
      </c>
      <c r="C33" s="79" t="s">
        <v>551</v>
      </c>
      <c r="D33" s="79" t="s">
        <v>551</v>
      </c>
      <c r="E33" s="79"/>
      <c r="F33" s="79"/>
      <c r="G33" s="79" t="s">
        <v>549</v>
      </c>
      <c r="H33" s="258"/>
      <c r="I33" s="79"/>
      <c r="J33" s="79"/>
      <c r="K33" s="71"/>
      <c r="L33" s="71"/>
    </row>
    <row r="34" spans="1:12" s="66" customFormat="1" ht="47.25" customHeight="1" x14ac:dyDescent="0.25">
      <c r="A34" s="73" t="s">
        <v>472</v>
      </c>
      <c r="B34" s="72" t="s">
        <v>464</v>
      </c>
      <c r="C34" s="79" t="s">
        <v>551</v>
      </c>
      <c r="D34" s="79" t="s">
        <v>551</v>
      </c>
      <c r="E34" s="78"/>
      <c r="F34" s="78"/>
      <c r="G34" s="79" t="s">
        <v>549</v>
      </c>
      <c r="H34" s="79"/>
      <c r="I34" s="78"/>
      <c r="J34" s="78"/>
      <c r="K34" s="78"/>
      <c r="L34" s="71"/>
    </row>
    <row r="35" spans="1:12" s="66" customFormat="1" ht="49.5" customHeight="1" x14ac:dyDescent="0.25">
      <c r="A35" s="73" t="s">
        <v>473</v>
      </c>
      <c r="B35" s="72" t="s">
        <v>217</v>
      </c>
      <c r="C35" s="79" t="s">
        <v>551</v>
      </c>
      <c r="D35" s="79" t="s">
        <v>551</v>
      </c>
      <c r="E35" s="78"/>
      <c r="F35" s="78"/>
      <c r="G35" s="258">
        <v>45261</v>
      </c>
      <c r="H35" s="258">
        <v>45285</v>
      </c>
      <c r="I35" s="78"/>
      <c r="J35" s="78"/>
      <c r="K35" s="78"/>
      <c r="L35" s="71"/>
    </row>
    <row r="36" spans="1:12" ht="37.5" customHeight="1" x14ac:dyDescent="0.25">
      <c r="A36" s="73" t="s">
        <v>474</v>
      </c>
      <c r="B36" s="72" t="s">
        <v>456</v>
      </c>
      <c r="C36" s="79" t="s">
        <v>551</v>
      </c>
      <c r="D36" s="79" t="s">
        <v>551</v>
      </c>
      <c r="E36" s="77"/>
      <c r="F36" s="76"/>
      <c r="G36" s="79" t="s">
        <v>549</v>
      </c>
      <c r="H36" s="79"/>
      <c r="I36" s="75"/>
      <c r="J36" s="75"/>
      <c r="K36" s="71"/>
      <c r="L36" s="71"/>
    </row>
    <row r="37" spans="1:12" x14ac:dyDescent="0.25">
      <c r="A37" s="73" t="s">
        <v>475</v>
      </c>
      <c r="B37" s="72" t="s">
        <v>215</v>
      </c>
      <c r="C37" s="79" t="s">
        <v>551</v>
      </c>
      <c r="D37" s="79" t="s">
        <v>551</v>
      </c>
      <c r="E37" s="77"/>
      <c r="F37" s="76"/>
      <c r="G37" s="258">
        <v>45204</v>
      </c>
      <c r="H37" s="258">
        <v>45260</v>
      </c>
      <c r="I37" s="75"/>
      <c r="J37" s="75"/>
      <c r="K37" s="71"/>
      <c r="L37" s="71"/>
    </row>
    <row r="38" spans="1:12" x14ac:dyDescent="0.25">
      <c r="A38" s="73" t="s">
        <v>577</v>
      </c>
      <c r="B38" s="74" t="s">
        <v>214</v>
      </c>
      <c r="C38" s="71"/>
      <c r="D38" s="71"/>
      <c r="E38" s="71"/>
      <c r="F38" s="71"/>
      <c r="G38" s="71"/>
      <c r="H38" s="71"/>
      <c r="I38" s="71"/>
      <c r="J38" s="71"/>
      <c r="K38" s="71"/>
      <c r="L38" s="71"/>
    </row>
    <row r="39" spans="1:12" ht="78.75" x14ac:dyDescent="0.25">
      <c r="A39" s="73">
        <v>2</v>
      </c>
      <c r="B39" s="72" t="s">
        <v>461</v>
      </c>
      <c r="C39" s="79" t="s">
        <v>551</v>
      </c>
      <c r="D39" s="79" t="s">
        <v>551</v>
      </c>
      <c r="E39" s="252"/>
      <c r="F39" s="252"/>
      <c r="G39" s="259">
        <v>45352</v>
      </c>
      <c r="H39" s="259">
        <v>45383</v>
      </c>
      <c r="I39" s="253"/>
      <c r="J39" s="71"/>
      <c r="K39" s="71"/>
      <c r="L39" s="71"/>
    </row>
    <row r="40" spans="1:12" ht="33.75" customHeight="1" x14ac:dyDescent="0.25">
      <c r="A40" s="73" t="s">
        <v>213</v>
      </c>
      <c r="B40" s="72" t="s">
        <v>463</v>
      </c>
      <c r="C40" s="79" t="s">
        <v>551</v>
      </c>
      <c r="D40" s="79" t="s">
        <v>551</v>
      </c>
      <c r="E40" s="252"/>
      <c r="F40" s="252"/>
      <c r="G40" s="259">
        <v>45383</v>
      </c>
      <c r="H40" s="260">
        <v>45413</v>
      </c>
      <c r="I40" s="253"/>
      <c r="J40" s="249"/>
      <c r="K40" s="71"/>
      <c r="L40" s="71"/>
    </row>
    <row r="41" spans="1:12" ht="63" customHeight="1" x14ac:dyDescent="0.25">
      <c r="A41" s="73" t="s">
        <v>212</v>
      </c>
      <c r="B41" s="74" t="s">
        <v>544</v>
      </c>
      <c r="C41" s="252"/>
      <c r="D41" s="252"/>
      <c r="E41" s="252"/>
      <c r="F41" s="252"/>
      <c r="G41" s="252"/>
      <c r="H41" s="252"/>
      <c r="I41" s="252"/>
      <c r="J41" s="71"/>
      <c r="K41" s="71"/>
      <c r="L41" s="71"/>
    </row>
    <row r="42" spans="1:12" ht="58.5" customHeight="1" x14ac:dyDescent="0.25">
      <c r="A42" s="73">
        <v>3</v>
      </c>
      <c r="B42" s="72" t="s">
        <v>462</v>
      </c>
      <c r="C42" s="79" t="s">
        <v>551</v>
      </c>
      <c r="D42" s="79" t="s">
        <v>551</v>
      </c>
      <c r="E42" s="252"/>
      <c r="F42" s="252"/>
      <c r="G42" s="252" t="s">
        <v>549</v>
      </c>
      <c r="H42" s="252"/>
      <c r="I42" s="252"/>
      <c r="J42" s="71"/>
      <c r="K42" s="71"/>
      <c r="L42" s="71"/>
    </row>
    <row r="43" spans="1:12" ht="34.5" customHeight="1" x14ac:dyDescent="0.25">
      <c r="A43" s="73" t="s">
        <v>211</v>
      </c>
      <c r="B43" s="72" t="s">
        <v>209</v>
      </c>
      <c r="C43" s="79" t="s">
        <v>551</v>
      </c>
      <c r="D43" s="79" t="s">
        <v>551</v>
      </c>
      <c r="E43" s="252"/>
      <c r="F43" s="252"/>
      <c r="G43" s="260">
        <v>45444</v>
      </c>
      <c r="H43" s="259">
        <v>45488</v>
      </c>
      <c r="I43" s="253"/>
      <c r="J43" s="71"/>
      <c r="K43" s="71"/>
      <c r="L43" s="71"/>
    </row>
    <row r="44" spans="1:12" ht="24.75" customHeight="1" x14ac:dyDescent="0.25">
      <c r="A44" s="73" t="s">
        <v>210</v>
      </c>
      <c r="B44" s="72" t="s">
        <v>207</v>
      </c>
      <c r="C44" s="79" t="s">
        <v>551</v>
      </c>
      <c r="D44" s="79" t="s">
        <v>551</v>
      </c>
      <c r="E44" s="252"/>
      <c r="F44" s="252"/>
      <c r="G44" s="259">
        <v>45474</v>
      </c>
      <c r="H44" s="259">
        <v>45566</v>
      </c>
      <c r="I44" s="253"/>
      <c r="J44" s="71"/>
      <c r="K44" s="71"/>
      <c r="L44" s="71"/>
    </row>
    <row r="45" spans="1:12" ht="90.75" customHeight="1" x14ac:dyDescent="0.25">
      <c r="A45" s="73" t="s">
        <v>208</v>
      </c>
      <c r="B45" s="72" t="s">
        <v>467</v>
      </c>
      <c r="C45" s="79" t="s">
        <v>551</v>
      </c>
      <c r="D45" s="79" t="s">
        <v>551</v>
      </c>
      <c r="E45" s="71"/>
      <c r="F45" s="71"/>
      <c r="G45" s="79" t="s">
        <v>549</v>
      </c>
      <c r="H45" s="79"/>
      <c r="I45" s="71"/>
      <c r="J45" s="71"/>
      <c r="K45" s="71"/>
      <c r="L45" s="71"/>
    </row>
    <row r="46" spans="1:12" ht="167.25" customHeight="1" x14ac:dyDescent="0.25">
      <c r="A46" s="73" t="s">
        <v>206</v>
      </c>
      <c r="B46" s="72" t="s">
        <v>465</v>
      </c>
      <c r="C46" s="79" t="s">
        <v>551</v>
      </c>
      <c r="D46" s="79" t="s">
        <v>551</v>
      </c>
      <c r="E46" s="71"/>
      <c r="F46" s="71"/>
      <c r="G46" s="79" t="s">
        <v>549</v>
      </c>
      <c r="H46" s="79"/>
      <c r="I46" s="71"/>
      <c r="J46" s="71"/>
      <c r="K46" s="71"/>
      <c r="L46" s="71"/>
    </row>
    <row r="47" spans="1:12" ht="30.75" customHeight="1" x14ac:dyDescent="0.25">
      <c r="A47" s="73" t="s">
        <v>204</v>
      </c>
      <c r="B47" s="72" t="s">
        <v>205</v>
      </c>
      <c r="C47" s="79" t="s">
        <v>551</v>
      </c>
      <c r="D47" s="79" t="s">
        <v>551</v>
      </c>
      <c r="E47" s="252"/>
      <c r="F47" s="252"/>
      <c r="G47" s="449">
        <v>45550</v>
      </c>
      <c r="H47" s="259">
        <v>45580</v>
      </c>
      <c r="I47" s="71"/>
      <c r="J47" s="71"/>
      <c r="K47" s="71"/>
      <c r="L47" s="71"/>
    </row>
    <row r="48" spans="1:12" ht="37.5" customHeight="1" x14ac:dyDescent="0.25">
      <c r="A48" s="73" t="s">
        <v>578</v>
      </c>
      <c r="B48" s="74" t="s">
        <v>203</v>
      </c>
      <c r="C48" s="252"/>
      <c r="D48" s="252"/>
      <c r="E48" s="252"/>
      <c r="F48" s="252"/>
      <c r="G48" s="252"/>
      <c r="H48" s="252"/>
      <c r="I48" s="71"/>
      <c r="J48" s="71"/>
      <c r="K48" s="71"/>
      <c r="L48" s="71"/>
    </row>
    <row r="49" spans="1:12" ht="35.25" customHeight="1" x14ac:dyDescent="0.25">
      <c r="A49" s="73">
        <v>4</v>
      </c>
      <c r="B49" s="72" t="s">
        <v>201</v>
      </c>
      <c r="C49" s="79" t="s">
        <v>551</v>
      </c>
      <c r="D49" s="79" t="s">
        <v>551</v>
      </c>
      <c r="E49" s="252"/>
      <c r="F49" s="252"/>
      <c r="G49" s="260">
        <v>45580</v>
      </c>
      <c r="H49" s="260">
        <v>45597</v>
      </c>
      <c r="I49" s="71"/>
      <c r="J49" s="71"/>
      <c r="K49" s="71"/>
      <c r="L49" s="71"/>
    </row>
    <row r="50" spans="1:12" ht="86.25" customHeight="1" x14ac:dyDescent="0.25">
      <c r="A50" s="73" t="s">
        <v>202</v>
      </c>
      <c r="B50" s="72" t="s">
        <v>466</v>
      </c>
      <c r="C50" s="79" t="s">
        <v>551</v>
      </c>
      <c r="D50" s="79" t="s">
        <v>551</v>
      </c>
      <c r="E50" s="252"/>
      <c r="F50" s="252"/>
      <c r="G50" s="259">
        <v>45601</v>
      </c>
      <c r="H50" s="259">
        <v>45621</v>
      </c>
      <c r="I50" s="71"/>
      <c r="J50" s="71"/>
      <c r="K50" s="71"/>
      <c r="L50" s="71"/>
    </row>
    <row r="51" spans="1:12" ht="77.25" customHeight="1" x14ac:dyDescent="0.25">
      <c r="A51" s="73" t="s">
        <v>200</v>
      </c>
      <c r="B51" s="72" t="s">
        <v>468</v>
      </c>
      <c r="C51" s="79" t="s">
        <v>551</v>
      </c>
      <c r="D51" s="79" t="s">
        <v>551</v>
      </c>
      <c r="E51" s="252"/>
      <c r="F51" s="252"/>
      <c r="G51" s="252" t="s">
        <v>549</v>
      </c>
      <c r="H51" s="252"/>
      <c r="I51" s="71"/>
      <c r="J51" s="71"/>
      <c r="K51" s="71"/>
      <c r="L51" s="71"/>
    </row>
    <row r="52" spans="1:12" ht="71.25" customHeight="1" x14ac:dyDescent="0.25">
      <c r="A52" s="73" t="s">
        <v>198</v>
      </c>
      <c r="B52" s="72" t="s">
        <v>199</v>
      </c>
      <c r="C52" s="79" t="s">
        <v>551</v>
      </c>
      <c r="D52" s="79" t="s">
        <v>551</v>
      </c>
      <c r="E52" s="252"/>
      <c r="F52" s="252"/>
      <c r="G52" s="252" t="s">
        <v>549</v>
      </c>
      <c r="H52" s="252"/>
      <c r="I52" s="71"/>
      <c r="J52" s="71"/>
      <c r="K52" s="71"/>
      <c r="L52" s="71"/>
    </row>
    <row r="53" spans="1:12" ht="48" customHeight="1" x14ac:dyDescent="0.25">
      <c r="A53" s="73" t="s">
        <v>196</v>
      </c>
      <c r="B53" s="175" t="s">
        <v>469</v>
      </c>
      <c r="C53" s="79" t="s">
        <v>551</v>
      </c>
      <c r="D53" s="79" t="s">
        <v>551</v>
      </c>
      <c r="E53" s="252"/>
      <c r="F53" s="252"/>
      <c r="G53" s="259">
        <v>45621</v>
      </c>
      <c r="H53" s="259">
        <v>45636</v>
      </c>
      <c r="I53" s="250"/>
      <c r="J53" s="250"/>
      <c r="K53" s="71"/>
      <c r="L53" s="71"/>
    </row>
    <row r="54" spans="1:12" ht="46.5" customHeight="1" x14ac:dyDescent="0.25">
      <c r="A54" s="73" t="s">
        <v>470</v>
      </c>
      <c r="B54" s="72" t="s">
        <v>197</v>
      </c>
      <c r="C54" s="79" t="s">
        <v>551</v>
      </c>
      <c r="D54" s="79" t="s">
        <v>551</v>
      </c>
      <c r="E54" s="252"/>
      <c r="F54" s="252"/>
      <c r="G54" s="252" t="s">
        <v>549</v>
      </c>
      <c r="H54" s="25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3" zoomScale="70" zoomScaleNormal="70" zoomScaleSheetLayoutView="70" workbookViewId="0">
      <selection activeCell="H24" sqref="H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5"/>
      <c r="B5" s="65"/>
      <c r="C5" s="65"/>
      <c r="D5" s="65"/>
      <c r="E5" s="65"/>
      <c r="F5" s="65"/>
      <c r="L5" s="65"/>
      <c r="M5" s="65"/>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86" t="str">
        <f>'1. паспорт местоположение'!A12:C12</f>
        <v>M_TP1600.PR.0105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98.25" customHeight="1" x14ac:dyDescent="0.25">
      <c r="A14" s="291" t="str">
        <f>'1. паспорт местоположение'!A15:C15</f>
        <v>Организация канала связи с установкой устройств ШПД  на ПС 110 кВ КНС-5  и ПС 110 кВ Светлая.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13" t="s">
        <v>514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226" customFormat="1" ht="33" customHeight="1" x14ac:dyDescent="0.25">
      <c r="A20" s="407" t="s">
        <v>195</v>
      </c>
      <c r="B20" s="407" t="s">
        <v>194</v>
      </c>
      <c r="C20" s="405" t="s">
        <v>193</v>
      </c>
      <c r="D20" s="405"/>
      <c r="E20" s="410" t="s">
        <v>192</v>
      </c>
      <c r="F20" s="410"/>
      <c r="G20" s="415" t="s">
        <v>579</v>
      </c>
      <c r="H20" s="411" t="s">
        <v>571</v>
      </c>
      <c r="I20" s="412"/>
      <c r="J20" s="412"/>
      <c r="K20" s="412"/>
      <c r="L20" s="411" t="s">
        <v>570</v>
      </c>
      <c r="M20" s="412"/>
      <c r="N20" s="412"/>
      <c r="O20" s="412"/>
      <c r="P20" s="411" t="s">
        <v>572</v>
      </c>
      <c r="Q20" s="412"/>
      <c r="R20" s="412"/>
      <c r="S20" s="412"/>
      <c r="T20" s="411" t="s">
        <v>580</v>
      </c>
      <c r="U20" s="412"/>
      <c r="V20" s="412"/>
      <c r="W20" s="412"/>
      <c r="X20" s="411" t="s">
        <v>581</v>
      </c>
      <c r="Y20" s="412"/>
      <c r="Z20" s="412"/>
      <c r="AA20" s="412"/>
      <c r="AB20" s="414" t="s">
        <v>191</v>
      </c>
      <c r="AC20" s="414"/>
      <c r="AD20" s="67"/>
      <c r="AE20" s="67"/>
      <c r="AF20" s="67"/>
    </row>
    <row r="21" spans="1:39" s="226" customFormat="1" ht="99.75" customHeight="1" x14ac:dyDescent="0.25">
      <c r="A21" s="408"/>
      <c r="B21" s="408"/>
      <c r="C21" s="405"/>
      <c r="D21" s="405"/>
      <c r="E21" s="410"/>
      <c r="F21" s="410"/>
      <c r="G21" s="416"/>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414"/>
      <c r="AC21" s="414"/>
    </row>
    <row r="22" spans="1:39" s="226" customFormat="1" ht="89.25" customHeight="1" x14ac:dyDescent="0.3">
      <c r="A22" s="409"/>
      <c r="B22" s="409"/>
      <c r="C22" s="263" t="s">
        <v>3</v>
      </c>
      <c r="D22" s="263" t="s">
        <v>189</v>
      </c>
      <c r="E22" s="265" t="s">
        <v>582</v>
      </c>
      <c r="F22" s="265" t="s">
        <v>583</v>
      </c>
      <c r="G22" s="401"/>
      <c r="H22" s="266" t="s">
        <v>493</v>
      </c>
      <c r="I22" s="266" t="s">
        <v>494</v>
      </c>
      <c r="J22" s="266" t="s">
        <v>493</v>
      </c>
      <c r="K22" s="266" t="s">
        <v>494</v>
      </c>
      <c r="L22" s="266" t="s">
        <v>493</v>
      </c>
      <c r="M22" s="266" t="s">
        <v>494</v>
      </c>
      <c r="N22" s="266" t="s">
        <v>493</v>
      </c>
      <c r="O22" s="266" t="s">
        <v>494</v>
      </c>
      <c r="P22" s="266" t="s">
        <v>493</v>
      </c>
      <c r="Q22" s="266" t="s">
        <v>494</v>
      </c>
      <c r="R22" s="266" t="s">
        <v>493</v>
      </c>
      <c r="S22" s="266" t="s">
        <v>494</v>
      </c>
      <c r="T22" s="266" t="s">
        <v>493</v>
      </c>
      <c r="U22" s="266" t="s">
        <v>494</v>
      </c>
      <c r="V22" s="266" t="s">
        <v>493</v>
      </c>
      <c r="W22" s="266" t="s">
        <v>494</v>
      </c>
      <c r="X22" s="266" t="s">
        <v>493</v>
      </c>
      <c r="Y22" s="266" t="s">
        <v>494</v>
      </c>
      <c r="Z22" s="266" t="s">
        <v>493</v>
      </c>
      <c r="AA22" s="266" t="s">
        <v>494</v>
      </c>
      <c r="AB22" s="267" t="s">
        <v>190</v>
      </c>
      <c r="AC22" s="267" t="s">
        <v>189</v>
      </c>
      <c r="AI22" s="227"/>
      <c r="AJ22" s="227"/>
      <c r="AK22" s="227"/>
      <c r="AL22" s="227"/>
      <c r="AM22" s="228"/>
    </row>
    <row r="23" spans="1:39" s="226"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228"/>
      <c r="AJ23" s="228"/>
      <c r="AK23" s="228"/>
      <c r="AL23" s="228"/>
      <c r="AM23" s="228"/>
    </row>
    <row r="24" spans="1:39" ht="47.25" customHeight="1" x14ac:dyDescent="0.25">
      <c r="A24" s="229" t="s">
        <v>66</v>
      </c>
      <c r="B24" s="230" t="s">
        <v>188</v>
      </c>
      <c r="C24" s="231">
        <v>0</v>
      </c>
      <c r="D24" s="234">
        <v>3.0243563999999998</v>
      </c>
      <c r="E24" s="231">
        <v>0</v>
      </c>
      <c r="F24" s="231">
        <v>0</v>
      </c>
      <c r="G24" s="231">
        <v>0</v>
      </c>
      <c r="H24" s="231">
        <v>0</v>
      </c>
      <c r="I24" s="231">
        <v>0</v>
      </c>
      <c r="J24" s="231">
        <v>0.1497048</v>
      </c>
      <c r="K24" s="231">
        <v>0</v>
      </c>
      <c r="L24" s="231">
        <v>0</v>
      </c>
      <c r="M24" s="231">
        <v>0</v>
      </c>
      <c r="N24" s="231">
        <v>2.8746516</v>
      </c>
      <c r="O24" s="231">
        <v>0</v>
      </c>
      <c r="P24" s="231">
        <v>0</v>
      </c>
      <c r="Q24" s="231">
        <v>0</v>
      </c>
      <c r="R24" s="231">
        <v>0</v>
      </c>
      <c r="S24" s="231">
        <v>0</v>
      </c>
      <c r="T24" s="231">
        <v>0</v>
      </c>
      <c r="U24" s="231">
        <v>0</v>
      </c>
      <c r="V24" s="231">
        <v>0</v>
      </c>
      <c r="W24" s="231">
        <v>0</v>
      </c>
      <c r="X24" s="231">
        <v>0</v>
      </c>
      <c r="Y24" s="231">
        <v>0</v>
      </c>
      <c r="Z24" s="231">
        <v>0</v>
      </c>
      <c r="AA24" s="231">
        <v>0</v>
      </c>
      <c r="AB24" s="234">
        <f>H24+L24+P24+T24+X24</f>
        <v>0</v>
      </c>
      <c r="AC24" s="234">
        <f>J24+N24+R24+V24+Z24</f>
        <v>3.0243563999999998</v>
      </c>
    </row>
    <row r="25" spans="1:39" ht="24" customHeight="1" x14ac:dyDescent="0.25">
      <c r="A25" s="232" t="s">
        <v>187</v>
      </c>
      <c r="B25" s="233" t="s">
        <v>186</v>
      </c>
      <c r="C25" s="231">
        <v>0</v>
      </c>
      <c r="D25" s="234">
        <v>0</v>
      </c>
      <c r="E25" s="231">
        <v>0</v>
      </c>
      <c r="F25" s="231">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234">
        <f t="shared" ref="AB25:AB86" si="0">H25+L25+P25+T25+X25</f>
        <v>0</v>
      </c>
      <c r="AC25" s="234">
        <f t="shared" ref="AC25:AC86" si="1">J25+N25+R25+V25+Z25</f>
        <v>0</v>
      </c>
    </row>
    <row r="26" spans="1:39" x14ac:dyDescent="0.25">
      <c r="A26" s="232" t="s">
        <v>185</v>
      </c>
      <c r="B26" s="233" t="s">
        <v>184</v>
      </c>
      <c r="C26" s="231">
        <v>0</v>
      </c>
      <c r="D26" s="234">
        <v>0</v>
      </c>
      <c r="E26" s="231">
        <v>0</v>
      </c>
      <c r="F26" s="231">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234">
        <f t="shared" si="0"/>
        <v>0</v>
      </c>
      <c r="AC26" s="234">
        <f t="shared" si="1"/>
        <v>0</v>
      </c>
    </row>
    <row r="27" spans="1:39" ht="31.5" x14ac:dyDescent="0.25">
      <c r="A27" s="232" t="s">
        <v>183</v>
      </c>
      <c r="B27" s="233" t="s">
        <v>451</v>
      </c>
      <c r="C27" s="231">
        <v>0</v>
      </c>
      <c r="D27" s="234">
        <v>2.5202969999999998</v>
      </c>
      <c r="E27" s="231">
        <v>0</v>
      </c>
      <c r="F27" s="231">
        <v>0</v>
      </c>
      <c r="G27" s="231">
        <v>0</v>
      </c>
      <c r="H27" s="231">
        <v>0</v>
      </c>
      <c r="I27" s="231">
        <v>0</v>
      </c>
      <c r="J27" s="231">
        <v>0.124754</v>
      </c>
      <c r="K27" s="231">
        <v>0</v>
      </c>
      <c r="L27" s="231">
        <v>0</v>
      </c>
      <c r="M27" s="231">
        <v>0</v>
      </c>
      <c r="N27" s="231">
        <v>2.395543</v>
      </c>
      <c r="O27" s="231">
        <v>0</v>
      </c>
      <c r="P27" s="231">
        <v>0</v>
      </c>
      <c r="Q27" s="231">
        <v>0</v>
      </c>
      <c r="R27" s="231">
        <v>0</v>
      </c>
      <c r="S27" s="231">
        <v>0</v>
      </c>
      <c r="T27" s="231">
        <v>0</v>
      </c>
      <c r="U27" s="231">
        <v>0</v>
      </c>
      <c r="V27" s="231">
        <v>0</v>
      </c>
      <c r="W27" s="231">
        <v>0</v>
      </c>
      <c r="X27" s="231">
        <v>0</v>
      </c>
      <c r="Y27" s="231">
        <v>0</v>
      </c>
      <c r="Z27" s="231">
        <v>0</v>
      </c>
      <c r="AA27" s="231">
        <v>0</v>
      </c>
      <c r="AB27" s="234">
        <f t="shared" si="0"/>
        <v>0</v>
      </c>
      <c r="AC27" s="234">
        <f t="shared" si="1"/>
        <v>2.5202969999999998</v>
      </c>
    </row>
    <row r="28" spans="1:39" x14ac:dyDescent="0.25">
      <c r="A28" s="232" t="s">
        <v>182</v>
      </c>
      <c r="B28" s="233" t="s">
        <v>181</v>
      </c>
      <c r="C28" s="231">
        <v>0</v>
      </c>
      <c r="D28" s="234">
        <v>0</v>
      </c>
      <c r="E28" s="231">
        <v>0</v>
      </c>
      <c r="F28" s="231">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234">
        <f t="shared" si="0"/>
        <v>0</v>
      </c>
      <c r="AC28" s="234">
        <f t="shared" si="1"/>
        <v>0</v>
      </c>
    </row>
    <row r="29" spans="1:39" x14ac:dyDescent="0.25">
      <c r="A29" s="232" t="s">
        <v>180</v>
      </c>
      <c r="B29" s="235" t="s">
        <v>179</v>
      </c>
      <c r="C29" s="231">
        <v>0</v>
      </c>
      <c r="D29" s="234">
        <f>D24-D27</f>
        <v>0.50405940000000005</v>
      </c>
      <c r="E29" s="231">
        <v>0</v>
      </c>
      <c r="F29" s="231">
        <v>0</v>
      </c>
      <c r="G29" s="231">
        <v>0</v>
      </c>
      <c r="H29" s="231">
        <v>0</v>
      </c>
      <c r="I29" s="231">
        <v>0</v>
      </c>
      <c r="J29" s="231">
        <v>2.4950799999999995E-2</v>
      </c>
      <c r="K29" s="231">
        <v>0</v>
      </c>
      <c r="L29" s="231">
        <v>0</v>
      </c>
      <c r="M29" s="231">
        <v>0</v>
      </c>
      <c r="N29" s="231">
        <v>0.47910860000000005</v>
      </c>
      <c r="O29" s="231">
        <v>0</v>
      </c>
      <c r="P29" s="231">
        <v>0</v>
      </c>
      <c r="Q29" s="231">
        <v>0</v>
      </c>
      <c r="R29" s="231">
        <v>0</v>
      </c>
      <c r="S29" s="231">
        <v>0</v>
      </c>
      <c r="T29" s="231">
        <v>0</v>
      </c>
      <c r="U29" s="231">
        <v>0</v>
      </c>
      <c r="V29" s="231">
        <v>0</v>
      </c>
      <c r="W29" s="231">
        <v>0</v>
      </c>
      <c r="X29" s="231">
        <v>0</v>
      </c>
      <c r="Y29" s="231">
        <v>0</v>
      </c>
      <c r="Z29" s="231">
        <v>0</v>
      </c>
      <c r="AA29" s="231">
        <v>0</v>
      </c>
      <c r="AB29" s="234">
        <f t="shared" si="0"/>
        <v>0</v>
      </c>
      <c r="AC29" s="234">
        <f t="shared" si="1"/>
        <v>0.50405940000000005</v>
      </c>
    </row>
    <row r="30" spans="1:39" ht="47.25" x14ac:dyDescent="0.25">
      <c r="A30" s="229" t="s">
        <v>64</v>
      </c>
      <c r="B30" s="230" t="s">
        <v>178</v>
      </c>
      <c r="C30" s="231">
        <v>0</v>
      </c>
      <c r="D30" s="234">
        <v>2.5202969999999998</v>
      </c>
      <c r="E30" s="231">
        <v>0</v>
      </c>
      <c r="F30" s="231">
        <v>0</v>
      </c>
      <c r="G30" s="231">
        <v>0</v>
      </c>
      <c r="H30" s="231">
        <v>0</v>
      </c>
      <c r="I30" s="231">
        <v>0</v>
      </c>
      <c r="J30" s="234">
        <v>0.124754</v>
      </c>
      <c r="K30" s="231">
        <v>0</v>
      </c>
      <c r="L30" s="231">
        <v>0</v>
      </c>
      <c r="M30" s="231">
        <v>0</v>
      </c>
      <c r="N30" s="231">
        <v>2.395543</v>
      </c>
      <c r="O30" s="231">
        <v>0</v>
      </c>
      <c r="P30" s="231">
        <v>0</v>
      </c>
      <c r="Q30" s="231">
        <v>0</v>
      </c>
      <c r="R30" s="231">
        <v>0</v>
      </c>
      <c r="S30" s="231">
        <v>0</v>
      </c>
      <c r="T30" s="231">
        <v>0</v>
      </c>
      <c r="U30" s="231">
        <v>0</v>
      </c>
      <c r="V30" s="231">
        <v>0</v>
      </c>
      <c r="W30" s="231">
        <v>0</v>
      </c>
      <c r="X30" s="231">
        <v>0</v>
      </c>
      <c r="Y30" s="231">
        <v>0</v>
      </c>
      <c r="Z30" s="231">
        <v>0</v>
      </c>
      <c r="AA30" s="231">
        <v>0</v>
      </c>
      <c r="AB30" s="234">
        <f t="shared" si="0"/>
        <v>0</v>
      </c>
      <c r="AC30" s="234">
        <f t="shared" si="1"/>
        <v>2.5202969999999998</v>
      </c>
    </row>
    <row r="31" spans="1:39" x14ac:dyDescent="0.25">
      <c r="A31" s="229" t="s">
        <v>177</v>
      </c>
      <c r="B31" s="233" t="s">
        <v>176</v>
      </c>
      <c r="C31" s="231">
        <v>0</v>
      </c>
      <c r="D31" s="234">
        <v>0.124754</v>
      </c>
      <c r="E31" s="231">
        <v>0</v>
      </c>
      <c r="F31" s="231">
        <v>0</v>
      </c>
      <c r="G31" s="231">
        <v>0</v>
      </c>
      <c r="H31" s="231">
        <v>0</v>
      </c>
      <c r="I31" s="231">
        <v>0</v>
      </c>
      <c r="J31" s="234">
        <v>0.124754</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234">
        <f t="shared" si="0"/>
        <v>0</v>
      </c>
      <c r="AC31" s="234">
        <f t="shared" si="1"/>
        <v>0.124754</v>
      </c>
    </row>
    <row r="32" spans="1:39" ht="31.5" x14ac:dyDescent="0.25">
      <c r="A32" s="229" t="s">
        <v>175</v>
      </c>
      <c r="B32" s="233" t="s">
        <v>174</v>
      </c>
      <c r="C32" s="231">
        <v>0</v>
      </c>
      <c r="D32" s="234">
        <v>1.1221909999999999</v>
      </c>
      <c r="E32" s="231">
        <v>0</v>
      </c>
      <c r="F32" s="231">
        <v>0</v>
      </c>
      <c r="G32" s="231">
        <v>0</v>
      </c>
      <c r="H32" s="231">
        <v>0</v>
      </c>
      <c r="I32" s="231">
        <v>0</v>
      </c>
      <c r="J32" s="231">
        <v>0</v>
      </c>
      <c r="K32" s="231">
        <v>0</v>
      </c>
      <c r="L32" s="231">
        <v>0</v>
      </c>
      <c r="M32" s="231">
        <v>0</v>
      </c>
      <c r="N32" s="231">
        <v>1.1221909999999999</v>
      </c>
      <c r="O32" s="231">
        <v>0</v>
      </c>
      <c r="P32" s="231">
        <v>0</v>
      </c>
      <c r="Q32" s="231">
        <v>0</v>
      </c>
      <c r="R32" s="231">
        <v>0</v>
      </c>
      <c r="S32" s="231">
        <v>0</v>
      </c>
      <c r="T32" s="231">
        <v>0</v>
      </c>
      <c r="U32" s="231">
        <v>0</v>
      </c>
      <c r="V32" s="231">
        <v>0</v>
      </c>
      <c r="W32" s="231">
        <v>0</v>
      </c>
      <c r="X32" s="231">
        <v>0</v>
      </c>
      <c r="Y32" s="231">
        <v>0</v>
      </c>
      <c r="Z32" s="231">
        <v>0</v>
      </c>
      <c r="AA32" s="231">
        <v>0</v>
      </c>
      <c r="AB32" s="234">
        <f t="shared" si="0"/>
        <v>0</v>
      </c>
      <c r="AC32" s="234">
        <f t="shared" si="1"/>
        <v>1.1221909999999999</v>
      </c>
    </row>
    <row r="33" spans="1:29" x14ac:dyDescent="0.25">
      <c r="A33" s="229" t="s">
        <v>173</v>
      </c>
      <c r="B33" s="233" t="s">
        <v>172</v>
      </c>
      <c r="C33" s="231">
        <v>0</v>
      </c>
      <c r="D33" s="234">
        <v>1.1241209999999999</v>
      </c>
      <c r="E33" s="231">
        <v>0</v>
      </c>
      <c r="F33" s="231">
        <v>0</v>
      </c>
      <c r="G33" s="231">
        <v>0</v>
      </c>
      <c r="H33" s="231">
        <v>0</v>
      </c>
      <c r="I33" s="231">
        <v>0</v>
      </c>
      <c r="J33" s="231">
        <v>0</v>
      </c>
      <c r="K33" s="231">
        <v>0</v>
      </c>
      <c r="L33" s="231">
        <v>0</v>
      </c>
      <c r="M33" s="231">
        <v>0</v>
      </c>
      <c r="N33" s="231">
        <v>1.1241209999999999</v>
      </c>
      <c r="O33" s="231">
        <v>0</v>
      </c>
      <c r="P33" s="231">
        <v>0</v>
      </c>
      <c r="Q33" s="231">
        <v>0</v>
      </c>
      <c r="R33" s="231">
        <v>0</v>
      </c>
      <c r="S33" s="231">
        <v>0</v>
      </c>
      <c r="T33" s="231">
        <v>0</v>
      </c>
      <c r="U33" s="231">
        <v>0</v>
      </c>
      <c r="V33" s="231">
        <v>0</v>
      </c>
      <c r="W33" s="231">
        <v>0</v>
      </c>
      <c r="X33" s="231">
        <v>0</v>
      </c>
      <c r="Y33" s="231">
        <v>0</v>
      </c>
      <c r="Z33" s="231">
        <v>0</v>
      </c>
      <c r="AA33" s="231">
        <v>0</v>
      </c>
      <c r="AB33" s="234">
        <f t="shared" si="0"/>
        <v>0</v>
      </c>
      <c r="AC33" s="234">
        <f t="shared" si="1"/>
        <v>1.1241209999999999</v>
      </c>
    </row>
    <row r="34" spans="1:29" x14ac:dyDescent="0.25">
      <c r="A34" s="229" t="s">
        <v>171</v>
      </c>
      <c r="B34" s="233" t="s">
        <v>170</v>
      </c>
      <c r="C34" s="231">
        <v>0</v>
      </c>
      <c r="D34" s="234">
        <f>D30-D31-D32-D33</f>
        <v>0.14923100000000011</v>
      </c>
      <c r="E34" s="231">
        <v>0</v>
      </c>
      <c r="F34" s="231">
        <v>0</v>
      </c>
      <c r="G34" s="231">
        <v>0</v>
      </c>
      <c r="H34" s="231">
        <v>0</v>
      </c>
      <c r="I34" s="231">
        <v>0</v>
      </c>
      <c r="J34" s="231">
        <v>0</v>
      </c>
      <c r="K34" s="231">
        <v>0</v>
      </c>
      <c r="L34" s="231">
        <v>0</v>
      </c>
      <c r="M34" s="231">
        <v>0</v>
      </c>
      <c r="N34" s="231">
        <v>0.14923100000000011</v>
      </c>
      <c r="O34" s="231">
        <v>0</v>
      </c>
      <c r="P34" s="231">
        <v>0</v>
      </c>
      <c r="Q34" s="231">
        <v>0</v>
      </c>
      <c r="R34" s="231">
        <v>0</v>
      </c>
      <c r="S34" s="231">
        <v>0</v>
      </c>
      <c r="T34" s="231">
        <v>0</v>
      </c>
      <c r="U34" s="231">
        <v>0</v>
      </c>
      <c r="V34" s="231">
        <v>0</v>
      </c>
      <c r="W34" s="231">
        <v>0</v>
      </c>
      <c r="X34" s="231">
        <v>0</v>
      </c>
      <c r="Y34" s="231">
        <v>0</v>
      </c>
      <c r="Z34" s="231">
        <v>0</v>
      </c>
      <c r="AA34" s="231">
        <v>0</v>
      </c>
      <c r="AB34" s="234">
        <f t="shared" si="0"/>
        <v>0</v>
      </c>
      <c r="AC34" s="234">
        <f t="shared" si="1"/>
        <v>0.14923100000000011</v>
      </c>
    </row>
    <row r="35" spans="1:29" ht="31.5" x14ac:dyDescent="0.25">
      <c r="A35" s="268" t="s">
        <v>63</v>
      </c>
      <c r="B35" s="269" t="s">
        <v>169</v>
      </c>
      <c r="C35" s="231">
        <v>0</v>
      </c>
      <c r="D35" s="234"/>
      <c r="E35" s="231">
        <v>0</v>
      </c>
      <c r="F35" s="231">
        <v>0</v>
      </c>
      <c r="G35" s="231">
        <v>0</v>
      </c>
      <c r="H35" s="231">
        <v>0</v>
      </c>
      <c r="I35" s="231">
        <v>0</v>
      </c>
      <c r="J35" s="231">
        <v>0</v>
      </c>
      <c r="K35" s="231">
        <v>0</v>
      </c>
      <c r="L35" s="231">
        <v>0</v>
      </c>
      <c r="M35" s="231">
        <v>0</v>
      </c>
      <c r="N35" s="231">
        <v>0</v>
      </c>
      <c r="O35" s="231">
        <v>0</v>
      </c>
      <c r="P35" s="231">
        <v>0</v>
      </c>
      <c r="Q35" s="231">
        <v>0</v>
      </c>
      <c r="R35" s="231">
        <v>0</v>
      </c>
      <c r="S35" s="231">
        <v>0</v>
      </c>
      <c r="T35" s="231">
        <v>0</v>
      </c>
      <c r="U35" s="231">
        <v>0</v>
      </c>
      <c r="V35" s="231">
        <v>0</v>
      </c>
      <c r="W35" s="231">
        <v>0</v>
      </c>
      <c r="X35" s="231">
        <v>0</v>
      </c>
      <c r="Y35" s="231">
        <v>0</v>
      </c>
      <c r="Z35" s="231">
        <v>0</v>
      </c>
      <c r="AA35" s="231">
        <v>0</v>
      </c>
      <c r="AB35" s="234">
        <f t="shared" si="0"/>
        <v>0</v>
      </c>
      <c r="AC35" s="234">
        <f t="shared" si="1"/>
        <v>0</v>
      </c>
    </row>
    <row r="36" spans="1:29" ht="31.5" x14ac:dyDescent="0.25">
      <c r="A36" s="270" t="s">
        <v>168</v>
      </c>
      <c r="B36" s="271" t="s">
        <v>584</v>
      </c>
      <c r="C36" s="231">
        <v>0</v>
      </c>
      <c r="D36" s="234"/>
      <c r="E36" s="231">
        <v>0</v>
      </c>
      <c r="F36" s="231">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34">
        <f t="shared" si="0"/>
        <v>0</v>
      </c>
      <c r="AC36" s="234">
        <f t="shared" si="1"/>
        <v>0</v>
      </c>
    </row>
    <row r="37" spans="1:29" x14ac:dyDescent="0.25">
      <c r="A37" s="270" t="s">
        <v>167</v>
      </c>
      <c r="B37" s="271" t="s">
        <v>157</v>
      </c>
      <c r="C37" s="231">
        <v>0</v>
      </c>
      <c r="D37" s="234"/>
      <c r="E37" s="231">
        <v>0</v>
      </c>
      <c r="F37" s="231">
        <v>0</v>
      </c>
      <c r="G37" s="231">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34">
        <f t="shared" si="0"/>
        <v>0</v>
      </c>
      <c r="AC37" s="234">
        <f t="shared" si="1"/>
        <v>0</v>
      </c>
    </row>
    <row r="38" spans="1:29" x14ac:dyDescent="0.25">
      <c r="A38" s="270" t="s">
        <v>166</v>
      </c>
      <c r="B38" s="272" t="s">
        <v>585</v>
      </c>
      <c r="C38" s="231">
        <v>0</v>
      </c>
      <c r="D38" s="234"/>
      <c r="E38" s="231">
        <v>0</v>
      </c>
      <c r="F38" s="231">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34">
        <f t="shared" si="0"/>
        <v>0</v>
      </c>
      <c r="AC38" s="234">
        <f t="shared" si="1"/>
        <v>0</v>
      </c>
    </row>
    <row r="39" spans="1:29" x14ac:dyDescent="0.25">
      <c r="A39" s="270" t="s">
        <v>165</v>
      </c>
      <c r="B39" s="272" t="s">
        <v>586</v>
      </c>
      <c r="C39" s="231">
        <v>0</v>
      </c>
      <c r="D39" s="234"/>
      <c r="E39" s="231">
        <v>0</v>
      </c>
      <c r="F39" s="231">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34">
        <f t="shared" si="0"/>
        <v>0</v>
      </c>
      <c r="AC39" s="234">
        <f t="shared" si="1"/>
        <v>0</v>
      </c>
    </row>
    <row r="40" spans="1:29" x14ac:dyDescent="0.25">
      <c r="A40" s="270" t="s">
        <v>164</v>
      </c>
      <c r="B40" s="272" t="s">
        <v>587</v>
      </c>
      <c r="C40" s="231">
        <v>0</v>
      </c>
      <c r="D40" s="234"/>
      <c r="E40" s="231">
        <v>0</v>
      </c>
      <c r="F40" s="231">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34">
        <f t="shared" si="0"/>
        <v>0</v>
      </c>
      <c r="AC40" s="234">
        <f t="shared" si="1"/>
        <v>0</v>
      </c>
    </row>
    <row r="41" spans="1:29" x14ac:dyDescent="0.25">
      <c r="A41" s="270" t="s">
        <v>163</v>
      </c>
      <c r="B41" s="272" t="s">
        <v>588</v>
      </c>
      <c r="C41" s="231">
        <v>0</v>
      </c>
      <c r="D41" s="234"/>
      <c r="E41" s="231">
        <v>0</v>
      </c>
      <c r="F41" s="231">
        <v>0</v>
      </c>
      <c r="G41" s="231">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34">
        <f t="shared" si="0"/>
        <v>0</v>
      </c>
      <c r="AC41" s="234">
        <f t="shared" si="1"/>
        <v>0</v>
      </c>
    </row>
    <row r="42" spans="1:29" x14ac:dyDescent="0.25">
      <c r="A42" s="270" t="s">
        <v>162</v>
      </c>
      <c r="B42" s="272" t="s">
        <v>589</v>
      </c>
      <c r="C42" s="231">
        <v>0</v>
      </c>
      <c r="D42" s="234"/>
      <c r="E42" s="231">
        <v>0</v>
      </c>
      <c r="F42" s="231">
        <v>0</v>
      </c>
      <c r="G42" s="231">
        <v>0</v>
      </c>
      <c r="H42" s="231">
        <v>0</v>
      </c>
      <c r="I42" s="231">
        <v>0</v>
      </c>
      <c r="J42" s="231">
        <v>0</v>
      </c>
      <c r="K42" s="231">
        <v>0</v>
      </c>
      <c r="L42" s="231">
        <v>0</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234">
        <f t="shared" si="0"/>
        <v>0</v>
      </c>
      <c r="AC42" s="234">
        <f t="shared" si="1"/>
        <v>0</v>
      </c>
    </row>
    <row r="43" spans="1:29" x14ac:dyDescent="0.25">
      <c r="A43" s="270" t="s">
        <v>590</v>
      </c>
      <c r="B43" s="272" t="s">
        <v>591</v>
      </c>
      <c r="C43" s="231">
        <v>0</v>
      </c>
      <c r="D43" s="234"/>
      <c r="E43" s="231">
        <v>0</v>
      </c>
      <c r="F43" s="231">
        <v>0</v>
      </c>
      <c r="G43" s="231">
        <v>0</v>
      </c>
      <c r="H43" s="231">
        <v>0</v>
      </c>
      <c r="I43" s="231">
        <v>0</v>
      </c>
      <c r="J43" s="231">
        <v>0</v>
      </c>
      <c r="K43" s="231">
        <v>0</v>
      </c>
      <c r="L43" s="231">
        <v>0</v>
      </c>
      <c r="M43" s="231">
        <v>0</v>
      </c>
      <c r="N43" s="231">
        <v>0</v>
      </c>
      <c r="O43" s="231">
        <v>0</v>
      </c>
      <c r="P43" s="231">
        <v>0</v>
      </c>
      <c r="Q43" s="231">
        <v>0</v>
      </c>
      <c r="R43" s="231">
        <v>0</v>
      </c>
      <c r="S43" s="231">
        <v>0</v>
      </c>
      <c r="T43" s="231">
        <v>0</v>
      </c>
      <c r="U43" s="231">
        <v>0</v>
      </c>
      <c r="V43" s="231">
        <v>0</v>
      </c>
      <c r="W43" s="231">
        <v>0</v>
      </c>
      <c r="X43" s="231">
        <v>0</v>
      </c>
      <c r="Y43" s="231">
        <v>0</v>
      </c>
      <c r="Z43" s="231">
        <v>0</v>
      </c>
      <c r="AA43" s="231">
        <v>0</v>
      </c>
      <c r="AB43" s="234">
        <f t="shared" si="0"/>
        <v>0</v>
      </c>
      <c r="AC43" s="234">
        <f t="shared" si="1"/>
        <v>0</v>
      </c>
    </row>
    <row r="44" spans="1:29" x14ac:dyDescent="0.25">
      <c r="A44" s="270" t="s">
        <v>592</v>
      </c>
      <c r="B44" s="272" t="s">
        <v>593</v>
      </c>
      <c r="C44" s="231">
        <v>0</v>
      </c>
      <c r="D44" s="234"/>
      <c r="E44" s="231">
        <v>0</v>
      </c>
      <c r="F44" s="231">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234">
        <f t="shared" si="0"/>
        <v>0</v>
      </c>
      <c r="AC44" s="234">
        <f t="shared" si="1"/>
        <v>0</v>
      </c>
    </row>
    <row r="45" spans="1:29" x14ac:dyDescent="0.25">
      <c r="A45" s="270" t="s">
        <v>594</v>
      </c>
      <c r="B45" s="272" t="s">
        <v>595</v>
      </c>
      <c r="C45" s="231">
        <v>0</v>
      </c>
      <c r="D45" s="234"/>
      <c r="E45" s="231">
        <v>0</v>
      </c>
      <c r="F45" s="231">
        <v>0</v>
      </c>
      <c r="G45" s="231">
        <v>0</v>
      </c>
      <c r="H45" s="231">
        <v>0</v>
      </c>
      <c r="I45" s="231">
        <v>0</v>
      </c>
      <c r="J45" s="231">
        <v>0</v>
      </c>
      <c r="K45" s="231">
        <v>0</v>
      </c>
      <c r="L45" s="231">
        <v>0</v>
      </c>
      <c r="M45" s="231">
        <v>0</v>
      </c>
      <c r="N45" s="231">
        <v>0</v>
      </c>
      <c r="O45" s="231">
        <v>0</v>
      </c>
      <c r="P45" s="231">
        <v>0</v>
      </c>
      <c r="Q45" s="231">
        <v>0</v>
      </c>
      <c r="R45" s="231">
        <v>0</v>
      </c>
      <c r="S45" s="231">
        <v>0</v>
      </c>
      <c r="T45" s="231">
        <v>0</v>
      </c>
      <c r="U45" s="231">
        <v>0</v>
      </c>
      <c r="V45" s="231">
        <v>0</v>
      </c>
      <c r="W45" s="231">
        <v>0</v>
      </c>
      <c r="X45" s="231">
        <v>0</v>
      </c>
      <c r="Y45" s="231">
        <v>0</v>
      </c>
      <c r="Z45" s="231">
        <v>0</v>
      </c>
      <c r="AA45" s="231">
        <v>0</v>
      </c>
      <c r="AB45" s="234">
        <f t="shared" si="0"/>
        <v>0</v>
      </c>
      <c r="AC45" s="234">
        <f t="shared" si="1"/>
        <v>0</v>
      </c>
    </row>
    <row r="46" spans="1:29" x14ac:dyDescent="0.25">
      <c r="A46" s="270" t="s">
        <v>596</v>
      </c>
      <c r="B46" s="272" t="s">
        <v>597</v>
      </c>
      <c r="C46" s="231">
        <v>0</v>
      </c>
      <c r="D46" s="234"/>
      <c r="E46" s="231">
        <v>0</v>
      </c>
      <c r="F46" s="231">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234">
        <f t="shared" si="0"/>
        <v>0</v>
      </c>
      <c r="AC46" s="234">
        <f t="shared" si="1"/>
        <v>0</v>
      </c>
    </row>
    <row r="47" spans="1:29" x14ac:dyDescent="0.25">
      <c r="A47" s="268" t="s">
        <v>62</v>
      </c>
      <c r="B47" s="269" t="s">
        <v>161</v>
      </c>
      <c r="C47" s="231">
        <v>0</v>
      </c>
      <c r="D47" s="234"/>
      <c r="E47" s="231">
        <v>0</v>
      </c>
      <c r="F47" s="231">
        <v>0</v>
      </c>
      <c r="G47" s="231">
        <v>0</v>
      </c>
      <c r="H47" s="231">
        <v>0</v>
      </c>
      <c r="I47" s="231">
        <v>0</v>
      </c>
      <c r="J47" s="231">
        <v>0</v>
      </c>
      <c r="K47" s="231">
        <v>0</v>
      </c>
      <c r="L47" s="231">
        <v>0</v>
      </c>
      <c r="M47" s="231">
        <v>0</v>
      </c>
      <c r="N47" s="231">
        <v>0</v>
      </c>
      <c r="O47" s="231">
        <v>0</v>
      </c>
      <c r="P47" s="231">
        <v>0</v>
      </c>
      <c r="Q47" s="231">
        <v>0</v>
      </c>
      <c r="R47" s="231">
        <v>0</v>
      </c>
      <c r="S47" s="231">
        <v>0</v>
      </c>
      <c r="T47" s="231">
        <v>0</v>
      </c>
      <c r="U47" s="231">
        <v>0</v>
      </c>
      <c r="V47" s="231">
        <v>0</v>
      </c>
      <c r="W47" s="231">
        <v>0</v>
      </c>
      <c r="X47" s="231">
        <v>0</v>
      </c>
      <c r="Y47" s="231">
        <v>0</v>
      </c>
      <c r="Z47" s="231">
        <v>0</v>
      </c>
      <c r="AA47" s="231">
        <v>0</v>
      </c>
      <c r="AB47" s="234">
        <f t="shared" si="0"/>
        <v>0</v>
      </c>
      <c r="AC47" s="234">
        <f t="shared" si="1"/>
        <v>0</v>
      </c>
    </row>
    <row r="48" spans="1:29" ht="31.5" x14ac:dyDescent="0.25">
      <c r="A48" s="270" t="s">
        <v>160</v>
      </c>
      <c r="B48" s="271" t="s">
        <v>584</v>
      </c>
      <c r="C48" s="231">
        <v>0</v>
      </c>
      <c r="D48" s="234"/>
      <c r="E48" s="231">
        <v>0</v>
      </c>
      <c r="F48" s="231">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34">
        <f t="shared" si="0"/>
        <v>0</v>
      </c>
      <c r="AC48" s="234">
        <f t="shared" si="1"/>
        <v>0</v>
      </c>
    </row>
    <row r="49" spans="1:29" x14ac:dyDescent="0.25">
      <c r="A49" s="270" t="s">
        <v>159</v>
      </c>
      <c r="B49" s="271" t="s">
        <v>157</v>
      </c>
      <c r="C49" s="231">
        <v>0</v>
      </c>
      <c r="D49" s="234"/>
      <c r="E49" s="231">
        <v>0</v>
      </c>
      <c r="F49" s="231">
        <v>0</v>
      </c>
      <c r="G49" s="231">
        <v>0</v>
      </c>
      <c r="H49" s="231">
        <v>0</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234">
        <f t="shared" si="0"/>
        <v>0</v>
      </c>
      <c r="AC49" s="234">
        <f t="shared" si="1"/>
        <v>0</v>
      </c>
    </row>
    <row r="50" spans="1:29" ht="31.5" x14ac:dyDescent="0.25">
      <c r="A50" s="270" t="s">
        <v>158</v>
      </c>
      <c r="B50" s="272" t="s">
        <v>155</v>
      </c>
      <c r="C50" s="231">
        <v>0</v>
      </c>
      <c r="D50" s="234"/>
      <c r="E50" s="231">
        <v>0</v>
      </c>
      <c r="F50" s="231">
        <v>0</v>
      </c>
      <c r="G50" s="231">
        <v>0</v>
      </c>
      <c r="H50" s="231">
        <v>0</v>
      </c>
      <c r="I50" s="231">
        <v>0</v>
      </c>
      <c r="J50" s="231">
        <v>0</v>
      </c>
      <c r="K50" s="231">
        <v>0</v>
      </c>
      <c r="L50" s="231">
        <v>0</v>
      </c>
      <c r="M50" s="231">
        <v>0</v>
      </c>
      <c r="N50" s="231">
        <v>0</v>
      </c>
      <c r="O50" s="231">
        <v>0</v>
      </c>
      <c r="P50" s="231">
        <v>0</v>
      </c>
      <c r="Q50" s="231">
        <v>0</v>
      </c>
      <c r="R50" s="231">
        <v>0</v>
      </c>
      <c r="S50" s="231">
        <v>0</v>
      </c>
      <c r="T50" s="231">
        <v>0</v>
      </c>
      <c r="U50" s="231">
        <v>0</v>
      </c>
      <c r="V50" s="231">
        <v>0</v>
      </c>
      <c r="W50" s="231">
        <v>0</v>
      </c>
      <c r="X50" s="231">
        <v>0</v>
      </c>
      <c r="Y50" s="231">
        <v>0</v>
      </c>
      <c r="Z50" s="231">
        <v>0</v>
      </c>
      <c r="AA50" s="231">
        <v>0</v>
      </c>
      <c r="AB50" s="234">
        <f t="shared" si="0"/>
        <v>0</v>
      </c>
      <c r="AC50" s="234">
        <f t="shared" si="1"/>
        <v>0</v>
      </c>
    </row>
    <row r="51" spans="1:29" ht="35.25" customHeight="1" x14ac:dyDescent="0.25">
      <c r="A51" s="270" t="s">
        <v>156</v>
      </c>
      <c r="B51" s="272" t="s">
        <v>153</v>
      </c>
      <c r="C51" s="231">
        <v>0</v>
      </c>
      <c r="D51" s="234"/>
      <c r="E51" s="231">
        <v>0</v>
      </c>
      <c r="F51" s="231">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c r="W51" s="231">
        <v>0</v>
      </c>
      <c r="X51" s="231">
        <v>0</v>
      </c>
      <c r="Y51" s="231">
        <v>0</v>
      </c>
      <c r="Z51" s="231">
        <v>0</v>
      </c>
      <c r="AA51" s="231">
        <v>0</v>
      </c>
      <c r="AB51" s="234">
        <f t="shared" si="0"/>
        <v>0</v>
      </c>
      <c r="AC51" s="234">
        <f t="shared" si="1"/>
        <v>0</v>
      </c>
    </row>
    <row r="52" spans="1:29" x14ac:dyDescent="0.25">
      <c r="A52" s="270" t="s">
        <v>154</v>
      </c>
      <c r="B52" s="272" t="s">
        <v>151</v>
      </c>
      <c r="C52" s="231">
        <v>0</v>
      </c>
      <c r="D52" s="234"/>
      <c r="E52" s="231">
        <v>0</v>
      </c>
      <c r="F52" s="231">
        <v>0</v>
      </c>
      <c r="G52" s="231">
        <v>0</v>
      </c>
      <c r="H52" s="231">
        <v>0</v>
      </c>
      <c r="I52" s="231">
        <v>0</v>
      </c>
      <c r="J52" s="231">
        <v>0</v>
      </c>
      <c r="K52" s="231">
        <v>0</v>
      </c>
      <c r="L52" s="231">
        <v>0</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234">
        <f t="shared" si="0"/>
        <v>0</v>
      </c>
      <c r="AC52" s="234">
        <f t="shared" si="1"/>
        <v>0</v>
      </c>
    </row>
    <row r="53" spans="1:29" x14ac:dyDescent="0.25">
      <c r="A53" s="270" t="s">
        <v>152</v>
      </c>
      <c r="B53" s="272" t="s">
        <v>586</v>
      </c>
      <c r="C53" s="231">
        <v>0</v>
      </c>
      <c r="D53" s="234"/>
      <c r="E53" s="231">
        <v>0</v>
      </c>
      <c r="F53" s="231">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234">
        <f t="shared" si="0"/>
        <v>0</v>
      </c>
      <c r="AC53" s="234">
        <f t="shared" si="1"/>
        <v>0</v>
      </c>
    </row>
    <row r="54" spans="1:29" x14ac:dyDescent="0.25">
      <c r="A54" s="270" t="s">
        <v>150</v>
      </c>
      <c r="B54" s="272" t="s">
        <v>587</v>
      </c>
      <c r="C54" s="231">
        <v>0</v>
      </c>
      <c r="D54" s="234"/>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4">
        <f t="shared" si="0"/>
        <v>0</v>
      </c>
      <c r="AC54" s="234">
        <f t="shared" si="1"/>
        <v>0</v>
      </c>
    </row>
    <row r="55" spans="1:29" x14ac:dyDescent="0.25">
      <c r="A55" s="270" t="s">
        <v>598</v>
      </c>
      <c r="B55" s="272" t="s">
        <v>588</v>
      </c>
      <c r="C55" s="231">
        <v>0</v>
      </c>
      <c r="D55" s="234"/>
      <c r="E55" s="231">
        <v>0</v>
      </c>
      <c r="F55" s="231">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234">
        <f t="shared" si="0"/>
        <v>0</v>
      </c>
      <c r="AC55" s="234">
        <f t="shared" si="1"/>
        <v>0</v>
      </c>
    </row>
    <row r="56" spans="1:29" x14ac:dyDescent="0.25">
      <c r="A56" s="270" t="s">
        <v>599</v>
      </c>
      <c r="B56" s="272" t="s">
        <v>589</v>
      </c>
      <c r="C56" s="231">
        <v>0</v>
      </c>
      <c r="D56" s="234"/>
      <c r="E56" s="231">
        <v>0</v>
      </c>
      <c r="F56" s="231">
        <v>0</v>
      </c>
      <c r="G56" s="231">
        <v>0</v>
      </c>
      <c r="H56" s="231">
        <v>0</v>
      </c>
      <c r="I56" s="231">
        <v>0</v>
      </c>
      <c r="J56" s="231">
        <v>0</v>
      </c>
      <c r="K56" s="231">
        <v>0</v>
      </c>
      <c r="L56" s="231">
        <v>0</v>
      </c>
      <c r="M56" s="231">
        <v>0</v>
      </c>
      <c r="N56" s="231">
        <v>0</v>
      </c>
      <c r="O56" s="231">
        <v>0</v>
      </c>
      <c r="P56" s="231">
        <v>0</v>
      </c>
      <c r="Q56" s="231">
        <v>0</v>
      </c>
      <c r="R56" s="231">
        <v>0</v>
      </c>
      <c r="S56" s="231">
        <v>0</v>
      </c>
      <c r="T56" s="231">
        <v>0</v>
      </c>
      <c r="U56" s="231">
        <v>0</v>
      </c>
      <c r="V56" s="231">
        <v>0</v>
      </c>
      <c r="W56" s="231">
        <v>0</v>
      </c>
      <c r="X56" s="231">
        <v>0</v>
      </c>
      <c r="Y56" s="231">
        <v>0</v>
      </c>
      <c r="Z56" s="231">
        <v>0</v>
      </c>
      <c r="AA56" s="231">
        <v>0</v>
      </c>
      <c r="AB56" s="234">
        <f t="shared" si="0"/>
        <v>0</v>
      </c>
      <c r="AC56" s="234">
        <f t="shared" si="1"/>
        <v>0</v>
      </c>
    </row>
    <row r="57" spans="1:29" x14ac:dyDescent="0.25">
      <c r="A57" s="270" t="s">
        <v>600</v>
      </c>
      <c r="B57" s="272" t="s">
        <v>591</v>
      </c>
      <c r="C57" s="231">
        <v>0</v>
      </c>
      <c r="D57" s="234"/>
      <c r="E57" s="231">
        <v>0</v>
      </c>
      <c r="F57" s="231">
        <v>0</v>
      </c>
      <c r="G57" s="231">
        <v>0</v>
      </c>
      <c r="H57" s="231">
        <v>0</v>
      </c>
      <c r="I57" s="231">
        <v>0</v>
      </c>
      <c r="J57" s="231">
        <v>0</v>
      </c>
      <c r="K57" s="231">
        <v>0</v>
      </c>
      <c r="L57" s="231">
        <v>0</v>
      </c>
      <c r="M57" s="231">
        <v>0</v>
      </c>
      <c r="N57" s="231">
        <v>0</v>
      </c>
      <c r="O57" s="231">
        <v>0</v>
      </c>
      <c r="P57" s="231">
        <v>0</v>
      </c>
      <c r="Q57" s="231">
        <v>0</v>
      </c>
      <c r="R57" s="231">
        <v>0</v>
      </c>
      <c r="S57" s="231">
        <v>0</v>
      </c>
      <c r="T57" s="231">
        <v>0</v>
      </c>
      <c r="U57" s="231">
        <v>0</v>
      </c>
      <c r="V57" s="231">
        <v>0</v>
      </c>
      <c r="W57" s="231">
        <v>0</v>
      </c>
      <c r="X57" s="231">
        <v>0</v>
      </c>
      <c r="Y57" s="231">
        <v>0</v>
      </c>
      <c r="Z57" s="231">
        <v>0</v>
      </c>
      <c r="AA57" s="231">
        <v>0</v>
      </c>
      <c r="AB57" s="234">
        <f t="shared" si="0"/>
        <v>0</v>
      </c>
      <c r="AC57" s="234">
        <f t="shared" si="1"/>
        <v>0</v>
      </c>
    </row>
    <row r="58" spans="1:29" ht="36.75" customHeight="1" x14ac:dyDescent="0.25">
      <c r="A58" s="270" t="s">
        <v>601</v>
      </c>
      <c r="B58" s="272" t="s">
        <v>593</v>
      </c>
      <c r="C58" s="231">
        <v>0</v>
      </c>
      <c r="D58" s="234">
        <v>4</v>
      </c>
      <c r="E58" s="231">
        <v>0</v>
      </c>
      <c r="F58" s="231">
        <v>0</v>
      </c>
      <c r="G58" s="231">
        <v>0</v>
      </c>
      <c r="H58" s="231">
        <v>0</v>
      </c>
      <c r="I58" s="231">
        <v>0</v>
      </c>
      <c r="J58" s="231">
        <v>0</v>
      </c>
      <c r="K58" s="231">
        <v>0</v>
      </c>
      <c r="L58" s="231">
        <v>0</v>
      </c>
      <c r="M58" s="231">
        <v>0</v>
      </c>
      <c r="N58" s="231">
        <v>4</v>
      </c>
      <c r="O58" s="231">
        <v>0</v>
      </c>
      <c r="P58" s="231">
        <v>0</v>
      </c>
      <c r="Q58" s="231">
        <v>0</v>
      </c>
      <c r="R58" s="231">
        <v>0</v>
      </c>
      <c r="S58" s="231">
        <v>0</v>
      </c>
      <c r="T58" s="231">
        <v>0</v>
      </c>
      <c r="U58" s="231">
        <v>0</v>
      </c>
      <c r="V58" s="231">
        <v>0</v>
      </c>
      <c r="W58" s="231">
        <v>0</v>
      </c>
      <c r="X58" s="231">
        <v>0</v>
      </c>
      <c r="Y58" s="231">
        <v>0</v>
      </c>
      <c r="Z58" s="231">
        <v>0</v>
      </c>
      <c r="AA58" s="231">
        <v>0</v>
      </c>
      <c r="AB58" s="234">
        <f t="shared" si="0"/>
        <v>0</v>
      </c>
      <c r="AC58" s="234">
        <f t="shared" si="1"/>
        <v>4</v>
      </c>
    </row>
    <row r="59" spans="1:29" x14ac:dyDescent="0.25">
      <c r="A59" s="270" t="s">
        <v>602</v>
      </c>
      <c r="B59" s="272" t="s">
        <v>595</v>
      </c>
      <c r="C59" s="231">
        <v>0</v>
      </c>
      <c r="D59" s="234"/>
      <c r="E59" s="231">
        <v>0</v>
      </c>
      <c r="F59" s="231">
        <v>0</v>
      </c>
      <c r="G59" s="231">
        <v>0</v>
      </c>
      <c r="H59" s="231">
        <v>0</v>
      </c>
      <c r="I59" s="231">
        <v>0</v>
      </c>
      <c r="J59" s="231">
        <v>0</v>
      </c>
      <c r="K59" s="231">
        <v>0</v>
      </c>
      <c r="L59" s="231">
        <v>0</v>
      </c>
      <c r="M59" s="231">
        <v>0</v>
      </c>
      <c r="N59" s="231">
        <v>0</v>
      </c>
      <c r="O59" s="231">
        <v>0</v>
      </c>
      <c r="P59" s="231">
        <v>0</v>
      </c>
      <c r="Q59" s="231">
        <v>0</v>
      </c>
      <c r="R59" s="231">
        <v>0</v>
      </c>
      <c r="S59" s="231">
        <v>0</v>
      </c>
      <c r="T59" s="231">
        <v>0</v>
      </c>
      <c r="U59" s="231">
        <v>0</v>
      </c>
      <c r="V59" s="231">
        <v>0</v>
      </c>
      <c r="W59" s="231">
        <v>0</v>
      </c>
      <c r="X59" s="231">
        <v>0</v>
      </c>
      <c r="Y59" s="231">
        <v>0</v>
      </c>
      <c r="Z59" s="231">
        <v>0</v>
      </c>
      <c r="AA59" s="231">
        <v>0</v>
      </c>
      <c r="AB59" s="234">
        <f t="shared" si="0"/>
        <v>0</v>
      </c>
      <c r="AC59" s="234">
        <f t="shared" si="1"/>
        <v>0</v>
      </c>
    </row>
    <row r="60" spans="1:29" x14ac:dyDescent="0.25">
      <c r="A60" s="270" t="s">
        <v>603</v>
      </c>
      <c r="B60" s="272" t="s">
        <v>597</v>
      </c>
      <c r="C60" s="231">
        <v>0</v>
      </c>
      <c r="D60" s="234"/>
      <c r="E60" s="231">
        <v>0</v>
      </c>
      <c r="F60" s="231">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234">
        <f t="shared" si="0"/>
        <v>0</v>
      </c>
      <c r="AC60" s="234">
        <f t="shared" si="1"/>
        <v>0</v>
      </c>
    </row>
    <row r="61" spans="1:29" ht="31.5" x14ac:dyDescent="0.25">
      <c r="A61" s="268" t="s">
        <v>60</v>
      </c>
      <c r="B61" s="269" t="s">
        <v>149</v>
      </c>
      <c r="C61" s="231">
        <v>0</v>
      </c>
      <c r="D61" s="234"/>
      <c r="E61" s="231">
        <v>0</v>
      </c>
      <c r="F61" s="231">
        <v>0</v>
      </c>
      <c r="G61" s="231">
        <v>0</v>
      </c>
      <c r="H61" s="231">
        <v>0</v>
      </c>
      <c r="I61" s="231">
        <v>0</v>
      </c>
      <c r="J61" s="231">
        <v>0</v>
      </c>
      <c r="K61" s="231">
        <v>0</v>
      </c>
      <c r="L61" s="231">
        <v>0</v>
      </c>
      <c r="M61" s="231">
        <v>0</v>
      </c>
      <c r="N61" s="231">
        <v>0</v>
      </c>
      <c r="O61" s="231">
        <v>0</v>
      </c>
      <c r="P61" s="231">
        <v>0</v>
      </c>
      <c r="Q61" s="231">
        <v>0</v>
      </c>
      <c r="R61" s="231">
        <v>0</v>
      </c>
      <c r="S61" s="231">
        <v>0</v>
      </c>
      <c r="T61" s="231">
        <v>0</v>
      </c>
      <c r="U61" s="231">
        <v>0</v>
      </c>
      <c r="V61" s="231">
        <v>0</v>
      </c>
      <c r="W61" s="231">
        <v>0</v>
      </c>
      <c r="X61" s="231">
        <v>0</v>
      </c>
      <c r="Y61" s="231">
        <v>0</v>
      </c>
      <c r="Z61" s="231">
        <v>0</v>
      </c>
      <c r="AA61" s="231">
        <v>0</v>
      </c>
      <c r="AB61" s="234">
        <f t="shared" si="0"/>
        <v>0</v>
      </c>
      <c r="AC61" s="234">
        <f t="shared" si="1"/>
        <v>0</v>
      </c>
    </row>
    <row r="62" spans="1:29" x14ac:dyDescent="0.25">
      <c r="A62" s="270" t="s">
        <v>148</v>
      </c>
      <c r="B62" s="272" t="s">
        <v>147</v>
      </c>
      <c r="C62" s="231">
        <v>0</v>
      </c>
      <c r="D62" s="234">
        <v>2.5202969999999998</v>
      </c>
      <c r="E62" s="231">
        <v>0</v>
      </c>
      <c r="F62" s="231">
        <v>0</v>
      </c>
      <c r="G62" s="231">
        <v>0</v>
      </c>
      <c r="H62" s="231">
        <v>0</v>
      </c>
      <c r="I62" s="231">
        <v>0</v>
      </c>
      <c r="J62" s="231">
        <v>0</v>
      </c>
      <c r="K62" s="231">
        <v>0</v>
      </c>
      <c r="L62" s="231">
        <v>0</v>
      </c>
      <c r="M62" s="231">
        <v>0</v>
      </c>
      <c r="N62" s="234">
        <v>2.5202969999999998</v>
      </c>
      <c r="O62" s="231">
        <v>0</v>
      </c>
      <c r="P62" s="231">
        <v>0</v>
      </c>
      <c r="Q62" s="231">
        <v>0</v>
      </c>
      <c r="R62" s="231">
        <v>0</v>
      </c>
      <c r="S62" s="231">
        <v>0</v>
      </c>
      <c r="T62" s="231">
        <v>0</v>
      </c>
      <c r="U62" s="231">
        <v>0</v>
      </c>
      <c r="V62" s="231">
        <v>0</v>
      </c>
      <c r="W62" s="231">
        <v>0</v>
      </c>
      <c r="X62" s="231">
        <v>0</v>
      </c>
      <c r="Y62" s="231">
        <v>0</v>
      </c>
      <c r="Z62" s="231">
        <v>0</v>
      </c>
      <c r="AA62" s="231">
        <v>0</v>
      </c>
      <c r="AB62" s="234">
        <f t="shared" si="0"/>
        <v>0</v>
      </c>
      <c r="AC62" s="234">
        <f t="shared" si="1"/>
        <v>2.5202969999999998</v>
      </c>
    </row>
    <row r="63" spans="1:29" x14ac:dyDescent="0.25">
      <c r="A63" s="270" t="s">
        <v>146</v>
      </c>
      <c r="B63" s="272" t="s">
        <v>139</v>
      </c>
      <c r="C63" s="231">
        <v>0</v>
      </c>
      <c r="D63" s="234"/>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34">
        <f t="shared" si="0"/>
        <v>0</v>
      </c>
      <c r="AC63" s="234">
        <f t="shared" si="1"/>
        <v>0</v>
      </c>
    </row>
    <row r="64" spans="1:29" x14ac:dyDescent="0.25">
      <c r="A64" s="270" t="s">
        <v>145</v>
      </c>
      <c r="B64" s="271" t="s">
        <v>138</v>
      </c>
      <c r="C64" s="231">
        <v>0</v>
      </c>
      <c r="D64" s="234"/>
      <c r="E64" s="231">
        <v>0</v>
      </c>
      <c r="F64" s="231">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234">
        <f t="shared" si="0"/>
        <v>0</v>
      </c>
      <c r="AC64" s="234">
        <f t="shared" si="1"/>
        <v>0</v>
      </c>
    </row>
    <row r="65" spans="1:29" x14ac:dyDescent="0.25">
      <c r="A65" s="270" t="s">
        <v>144</v>
      </c>
      <c r="B65" s="271" t="s">
        <v>137</v>
      </c>
      <c r="C65" s="231">
        <v>0</v>
      </c>
      <c r="D65" s="234"/>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c r="AB65" s="234">
        <f t="shared" si="0"/>
        <v>0</v>
      </c>
      <c r="AC65" s="234">
        <f t="shared" si="1"/>
        <v>0</v>
      </c>
    </row>
    <row r="66" spans="1:29" x14ac:dyDescent="0.25">
      <c r="A66" s="270" t="s">
        <v>143</v>
      </c>
      <c r="B66" s="271" t="s">
        <v>140</v>
      </c>
      <c r="C66" s="231">
        <v>0</v>
      </c>
      <c r="D66" s="234"/>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c r="AB66" s="234">
        <f t="shared" si="0"/>
        <v>0</v>
      </c>
      <c r="AC66" s="234">
        <f t="shared" si="1"/>
        <v>0</v>
      </c>
    </row>
    <row r="67" spans="1:29" x14ac:dyDescent="0.25">
      <c r="A67" s="270" t="s">
        <v>142</v>
      </c>
      <c r="B67" s="271" t="s">
        <v>604</v>
      </c>
      <c r="C67" s="231">
        <v>0</v>
      </c>
      <c r="D67" s="234"/>
      <c r="E67" s="231">
        <v>0</v>
      </c>
      <c r="F67" s="231">
        <v>0</v>
      </c>
      <c r="G67" s="231">
        <v>0</v>
      </c>
      <c r="H67" s="231">
        <v>0</v>
      </c>
      <c r="I67" s="231">
        <v>0</v>
      </c>
      <c r="J67" s="231">
        <v>0</v>
      </c>
      <c r="K67" s="231">
        <v>0</v>
      </c>
      <c r="L67" s="231">
        <v>0</v>
      </c>
      <c r="M67" s="231">
        <v>0</v>
      </c>
      <c r="N67" s="231">
        <v>0</v>
      </c>
      <c r="O67" s="231">
        <v>0</v>
      </c>
      <c r="P67" s="231">
        <v>0</v>
      </c>
      <c r="Q67" s="231">
        <v>0</v>
      </c>
      <c r="R67" s="231">
        <v>0</v>
      </c>
      <c r="S67" s="231">
        <v>0</v>
      </c>
      <c r="T67" s="231">
        <v>0</v>
      </c>
      <c r="U67" s="231">
        <v>0</v>
      </c>
      <c r="V67" s="231">
        <v>0</v>
      </c>
      <c r="W67" s="231">
        <v>0</v>
      </c>
      <c r="X67" s="231">
        <v>0</v>
      </c>
      <c r="Y67" s="231">
        <v>0</v>
      </c>
      <c r="Z67" s="231">
        <v>0</v>
      </c>
      <c r="AA67" s="231">
        <v>0</v>
      </c>
      <c r="AB67" s="234">
        <f t="shared" si="0"/>
        <v>0</v>
      </c>
      <c r="AC67" s="234">
        <f t="shared" si="1"/>
        <v>0</v>
      </c>
    </row>
    <row r="68" spans="1:29" x14ac:dyDescent="0.25">
      <c r="A68" s="270" t="s">
        <v>605</v>
      </c>
      <c r="B68" s="271" t="s">
        <v>606</v>
      </c>
      <c r="C68" s="231">
        <v>0</v>
      </c>
      <c r="D68" s="234"/>
      <c r="E68" s="231">
        <v>0</v>
      </c>
      <c r="F68" s="231">
        <v>0</v>
      </c>
      <c r="G68" s="231">
        <v>0</v>
      </c>
      <c r="H68" s="231">
        <v>0</v>
      </c>
      <c r="I68" s="231">
        <v>0</v>
      </c>
      <c r="J68" s="231">
        <v>0</v>
      </c>
      <c r="K68" s="231">
        <v>0</v>
      </c>
      <c r="L68" s="231">
        <v>0</v>
      </c>
      <c r="M68" s="231">
        <v>0</v>
      </c>
      <c r="N68" s="231">
        <v>0</v>
      </c>
      <c r="O68" s="231">
        <v>0</v>
      </c>
      <c r="P68" s="231">
        <v>0</v>
      </c>
      <c r="Q68" s="231">
        <v>0</v>
      </c>
      <c r="R68" s="231">
        <v>0</v>
      </c>
      <c r="S68" s="231">
        <v>0</v>
      </c>
      <c r="T68" s="231">
        <v>0</v>
      </c>
      <c r="U68" s="231">
        <v>0</v>
      </c>
      <c r="V68" s="231">
        <v>0</v>
      </c>
      <c r="W68" s="231">
        <v>0</v>
      </c>
      <c r="X68" s="231">
        <v>0</v>
      </c>
      <c r="Y68" s="231">
        <v>0</v>
      </c>
      <c r="Z68" s="231">
        <v>0</v>
      </c>
      <c r="AA68" s="231">
        <v>0</v>
      </c>
      <c r="AB68" s="234">
        <f t="shared" si="0"/>
        <v>0</v>
      </c>
      <c r="AC68" s="234">
        <f t="shared" si="1"/>
        <v>0</v>
      </c>
    </row>
    <row r="69" spans="1:29" x14ac:dyDescent="0.25">
      <c r="A69" s="270" t="s">
        <v>607</v>
      </c>
      <c r="B69" s="271" t="s">
        <v>608</v>
      </c>
      <c r="C69" s="231">
        <v>0</v>
      </c>
      <c r="D69" s="234"/>
      <c r="E69" s="231">
        <v>0</v>
      </c>
      <c r="F69" s="231">
        <v>0</v>
      </c>
      <c r="G69" s="231">
        <v>0</v>
      </c>
      <c r="H69" s="231">
        <v>0</v>
      </c>
      <c r="I69" s="231">
        <v>0</v>
      </c>
      <c r="J69" s="231">
        <v>0</v>
      </c>
      <c r="K69" s="231">
        <v>0</v>
      </c>
      <c r="L69" s="231">
        <v>0</v>
      </c>
      <c r="M69" s="231">
        <v>0</v>
      </c>
      <c r="N69" s="231">
        <v>0</v>
      </c>
      <c r="O69" s="231">
        <v>0</v>
      </c>
      <c r="P69" s="231">
        <v>0</v>
      </c>
      <c r="Q69" s="231">
        <v>0</v>
      </c>
      <c r="R69" s="231">
        <v>0</v>
      </c>
      <c r="S69" s="231">
        <v>0</v>
      </c>
      <c r="T69" s="231">
        <v>0</v>
      </c>
      <c r="U69" s="231">
        <v>0</v>
      </c>
      <c r="V69" s="231">
        <v>0</v>
      </c>
      <c r="W69" s="231">
        <v>0</v>
      </c>
      <c r="X69" s="231">
        <v>0</v>
      </c>
      <c r="Y69" s="231">
        <v>0</v>
      </c>
      <c r="Z69" s="231">
        <v>0</v>
      </c>
      <c r="AA69" s="231">
        <v>0</v>
      </c>
      <c r="AB69" s="234">
        <f t="shared" si="0"/>
        <v>0</v>
      </c>
      <c r="AC69" s="234">
        <f t="shared" si="1"/>
        <v>0</v>
      </c>
    </row>
    <row r="70" spans="1:29" x14ac:dyDescent="0.25">
      <c r="A70" s="270" t="s">
        <v>609</v>
      </c>
      <c r="B70" s="271" t="s">
        <v>610</v>
      </c>
      <c r="C70" s="231">
        <v>0</v>
      </c>
      <c r="D70" s="234"/>
      <c r="E70" s="231">
        <v>0</v>
      </c>
      <c r="F70" s="231">
        <v>0</v>
      </c>
      <c r="G70" s="231">
        <v>0</v>
      </c>
      <c r="H70" s="231">
        <v>0</v>
      </c>
      <c r="I70" s="231">
        <v>0</v>
      </c>
      <c r="J70" s="231">
        <v>0</v>
      </c>
      <c r="K70" s="231">
        <v>0</v>
      </c>
      <c r="L70" s="231">
        <v>0</v>
      </c>
      <c r="M70" s="231">
        <v>0</v>
      </c>
      <c r="N70" s="231">
        <v>0</v>
      </c>
      <c r="O70" s="231">
        <v>0</v>
      </c>
      <c r="P70" s="231">
        <v>0</v>
      </c>
      <c r="Q70" s="231">
        <v>0</v>
      </c>
      <c r="R70" s="231">
        <v>0</v>
      </c>
      <c r="S70" s="231">
        <v>0</v>
      </c>
      <c r="T70" s="231">
        <v>0</v>
      </c>
      <c r="U70" s="231">
        <v>0</v>
      </c>
      <c r="V70" s="231">
        <v>0</v>
      </c>
      <c r="W70" s="231">
        <v>0</v>
      </c>
      <c r="X70" s="231">
        <v>0</v>
      </c>
      <c r="Y70" s="231">
        <v>0</v>
      </c>
      <c r="Z70" s="231">
        <v>0</v>
      </c>
      <c r="AA70" s="231">
        <v>0</v>
      </c>
      <c r="AB70" s="234">
        <f t="shared" si="0"/>
        <v>0</v>
      </c>
      <c r="AC70" s="234">
        <f t="shared" si="1"/>
        <v>0</v>
      </c>
    </row>
    <row r="71" spans="1:29" x14ac:dyDescent="0.25">
      <c r="A71" s="270" t="s">
        <v>611</v>
      </c>
      <c r="B71" s="271" t="s">
        <v>612</v>
      </c>
      <c r="C71" s="231">
        <v>0</v>
      </c>
      <c r="D71" s="234">
        <v>4</v>
      </c>
      <c r="E71" s="231">
        <v>0</v>
      </c>
      <c r="F71" s="231">
        <v>0</v>
      </c>
      <c r="G71" s="231">
        <v>0</v>
      </c>
      <c r="H71" s="231">
        <v>0</v>
      </c>
      <c r="I71" s="231">
        <v>0</v>
      </c>
      <c r="J71" s="231">
        <v>0</v>
      </c>
      <c r="K71" s="231">
        <v>0</v>
      </c>
      <c r="L71" s="231">
        <v>0</v>
      </c>
      <c r="M71" s="231">
        <v>0</v>
      </c>
      <c r="N71" s="231">
        <v>4</v>
      </c>
      <c r="O71" s="231">
        <v>0</v>
      </c>
      <c r="P71" s="231">
        <v>0</v>
      </c>
      <c r="Q71" s="231">
        <v>0</v>
      </c>
      <c r="R71" s="231">
        <v>0</v>
      </c>
      <c r="S71" s="231">
        <v>0</v>
      </c>
      <c r="T71" s="231">
        <v>0</v>
      </c>
      <c r="U71" s="231">
        <v>0</v>
      </c>
      <c r="V71" s="231">
        <v>0</v>
      </c>
      <c r="W71" s="231">
        <v>0</v>
      </c>
      <c r="X71" s="231">
        <v>0</v>
      </c>
      <c r="Y71" s="231">
        <v>0</v>
      </c>
      <c r="Z71" s="231">
        <v>0</v>
      </c>
      <c r="AA71" s="231">
        <v>0</v>
      </c>
      <c r="AB71" s="234">
        <f t="shared" si="0"/>
        <v>0</v>
      </c>
      <c r="AC71" s="234">
        <f t="shared" si="1"/>
        <v>4</v>
      </c>
    </row>
    <row r="72" spans="1:29" x14ac:dyDescent="0.25">
      <c r="A72" s="270" t="s">
        <v>613</v>
      </c>
      <c r="B72" s="271" t="s">
        <v>614</v>
      </c>
      <c r="C72" s="231">
        <v>0</v>
      </c>
      <c r="D72" s="234"/>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4">
        <f t="shared" si="0"/>
        <v>0</v>
      </c>
      <c r="AC72" s="234">
        <f t="shared" si="1"/>
        <v>0</v>
      </c>
    </row>
    <row r="73" spans="1:29" x14ac:dyDescent="0.25">
      <c r="A73" s="270" t="s">
        <v>615</v>
      </c>
      <c r="B73" s="271" t="s">
        <v>616</v>
      </c>
      <c r="C73" s="231">
        <v>0</v>
      </c>
      <c r="D73" s="234"/>
      <c r="E73" s="231">
        <v>0</v>
      </c>
      <c r="F73" s="231">
        <v>0</v>
      </c>
      <c r="G73" s="231">
        <v>0</v>
      </c>
      <c r="H73" s="231">
        <v>0</v>
      </c>
      <c r="I73" s="231">
        <v>0</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0</v>
      </c>
      <c r="Z73" s="231">
        <v>0</v>
      </c>
      <c r="AA73" s="231">
        <v>0</v>
      </c>
      <c r="AB73" s="234">
        <f t="shared" si="0"/>
        <v>0</v>
      </c>
      <c r="AC73" s="234">
        <f t="shared" si="1"/>
        <v>0</v>
      </c>
    </row>
    <row r="74" spans="1:29" ht="31.5" x14ac:dyDescent="0.25">
      <c r="A74" s="268" t="s">
        <v>59</v>
      </c>
      <c r="B74" s="273" t="s">
        <v>236</v>
      </c>
      <c r="C74" s="231">
        <v>0</v>
      </c>
      <c r="D74" s="234"/>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4">
        <f t="shared" si="0"/>
        <v>0</v>
      </c>
      <c r="AC74" s="234">
        <f t="shared" si="1"/>
        <v>0</v>
      </c>
    </row>
    <row r="75" spans="1:29" x14ac:dyDescent="0.25">
      <c r="A75" s="268" t="s">
        <v>57</v>
      </c>
      <c r="B75" s="269" t="s">
        <v>141</v>
      </c>
      <c r="C75" s="231">
        <v>0</v>
      </c>
      <c r="D75" s="234"/>
      <c r="E75" s="231">
        <v>0</v>
      </c>
      <c r="F75" s="231">
        <v>0</v>
      </c>
      <c r="G75" s="231">
        <v>0</v>
      </c>
      <c r="H75" s="231">
        <v>0</v>
      </c>
      <c r="I75" s="231">
        <v>0</v>
      </c>
      <c r="J75" s="231">
        <v>0</v>
      </c>
      <c r="K75" s="231">
        <v>0</v>
      </c>
      <c r="L75" s="231">
        <v>0</v>
      </c>
      <c r="M75" s="231">
        <v>0</v>
      </c>
      <c r="N75" s="231">
        <v>0</v>
      </c>
      <c r="O75" s="231">
        <v>0</v>
      </c>
      <c r="P75" s="231">
        <v>0</v>
      </c>
      <c r="Q75" s="231">
        <v>0</v>
      </c>
      <c r="R75" s="231">
        <v>0</v>
      </c>
      <c r="S75" s="231">
        <v>0</v>
      </c>
      <c r="T75" s="231">
        <v>0</v>
      </c>
      <c r="U75" s="231">
        <v>0</v>
      </c>
      <c r="V75" s="231">
        <v>0</v>
      </c>
      <c r="W75" s="231">
        <v>0</v>
      </c>
      <c r="X75" s="231">
        <v>0</v>
      </c>
      <c r="Y75" s="231">
        <v>0</v>
      </c>
      <c r="Z75" s="231">
        <v>0</v>
      </c>
      <c r="AA75" s="231">
        <v>0</v>
      </c>
      <c r="AB75" s="234">
        <f t="shared" si="0"/>
        <v>0</v>
      </c>
      <c r="AC75" s="234">
        <f t="shared" si="1"/>
        <v>0</v>
      </c>
    </row>
    <row r="76" spans="1:29" ht="31.5" x14ac:dyDescent="0.25">
      <c r="A76" s="270" t="s">
        <v>231</v>
      </c>
      <c r="B76" s="271" t="s">
        <v>584</v>
      </c>
      <c r="C76" s="231">
        <v>0</v>
      </c>
      <c r="D76" s="234"/>
      <c r="E76" s="231">
        <v>0</v>
      </c>
      <c r="F76" s="231">
        <v>0</v>
      </c>
      <c r="G76" s="231">
        <v>0</v>
      </c>
      <c r="H76" s="231">
        <v>0</v>
      </c>
      <c r="I76" s="231">
        <v>0</v>
      </c>
      <c r="J76" s="231">
        <v>0</v>
      </c>
      <c r="K76" s="231">
        <v>0</v>
      </c>
      <c r="L76" s="231">
        <v>0</v>
      </c>
      <c r="M76" s="231">
        <v>0</v>
      </c>
      <c r="N76" s="231">
        <v>0</v>
      </c>
      <c r="O76" s="231">
        <v>0</v>
      </c>
      <c r="P76" s="231">
        <v>0</v>
      </c>
      <c r="Q76" s="231">
        <v>0</v>
      </c>
      <c r="R76" s="231">
        <v>0</v>
      </c>
      <c r="S76" s="231">
        <v>0</v>
      </c>
      <c r="T76" s="231">
        <v>0</v>
      </c>
      <c r="U76" s="231">
        <v>0</v>
      </c>
      <c r="V76" s="231">
        <v>0</v>
      </c>
      <c r="W76" s="231">
        <v>0</v>
      </c>
      <c r="X76" s="231">
        <v>0</v>
      </c>
      <c r="Y76" s="231">
        <v>0</v>
      </c>
      <c r="Z76" s="231">
        <v>0</v>
      </c>
      <c r="AA76" s="231">
        <v>0</v>
      </c>
      <c r="AB76" s="234">
        <f t="shared" si="0"/>
        <v>0</v>
      </c>
      <c r="AC76" s="234">
        <f t="shared" si="1"/>
        <v>0</v>
      </c>
    </row>
    <row r="77" spans="1:29" x14ac:dyDescent="0.25">
      <c r="A77" s="270" t="s">
        <v>232</v>
      </c>
      <c r="B77" s="271" t="s">
        <v>157</v>
      </c>
      <c r="C77" s="231">
        <v>0</v>
      </c>
      <c r="D77" s="234"/>
      <c r="E77" s="231">
        <v>0</v>
      </c>
      <c r="F77" s="231">
        <v>0</v>
      </c>
      <c r="G77" s="231">
        <v>0</v>
      </c>
      <c r="H77" s="231">
        <v>0</v>
      </c>
      <c r="I77" s="231">
        <v>0</v>
      </c>
      <c r="J77" s="231">
        <v>0</v>
      </c>
      <c r="K77" s="231">
        <v>0</v>
      </c>
      <c r="L77" s="231">
        <v>0</v>
      </c>
      <c r="M77" s="231">
        <v>0</v>
      </c>
      <c r="N77" s="231">
        <v>0</v>
      </c>
      <c r="O77" s="231">
        <v>0</v>
      </c>
      <c r="P77" s="231">
        <v>0</v>
      </c>
      <c r="Q77" s="231">
        <v>0</v>
      </c>
      <c r="R77" s="231">
        <v>0</v>
      </c>
      <c r="S77" s="231">
        <v>0</v>
      </c>
      <c r="T77" s="231">
        <v>0</v>
      </c>
      <c r="U77" s="231">
        <v>0</v>
      </c>
      <c r="V77" s="231">
        <v>0</v>
      </c>
      <c r="W77" s="231">
        <v>0</v>
      </c>
      <c r="X77" s="231">
        <v>0</v>
      </c>
      <c r="Y77" s="231">
        <v>0</v>
      </c>
      <c r="Z77" s="231">
        <v>0</v>
      </c>
      <c r="AA77" s="231">
        <v>0</v>
      </c>
      <c r="AB77" s="234">
        <f t="shared" si="0"/>
        <v>0</v>
      </c>
      <c r="AC77" s="234">
        <f t="shared" si="1"/>
        <v>0</v>
      </c>
    </row>
    <row r="78" spans="1:29" x14ac:dyDescent="0.25">
      <c r="A78" s="270" t="s">
        <v>233</v>
      </c>
      <c r="B78" s="272" t="s">
        <v>617</v>
      </c>
      <c r="C78" s="231">
        <v>0</v>
      </c>
      <c r="D78" s="234"/>
      <c r="E78" s="231">
        <v>0</v>
      </c>
      <c r="F78" s="231">
        <v>0</v>
      </c>
      <c r="G78" s="231">
        <v>0</v>
      </c>
      <c r="H78" s="231">
        <v>0</v>
      </c>
      <c r="I78" s="231">
        <v>0</v>
      </c>
      <c r="J78" s="231">
        <v>0</v>
      </c>
      <c r="K78" s="231">
        <v>0</v>
      </c>
      <c r="L78" s="231">
        <v>0</v>
      </c>
      <c r="M78" s="231">
        <v>0</v>
      </c>
      <c r="N78" s="231">
        <v>0</v>
      </c>
      <c r="O78" s="231">
        <v>0</v>
      </c>
      <c r="P78" s="231">
        <v>0</v>
      </c>
      <c r="Q78" s="231">
        <v>0</v>
      </c>
      <c r="R78" s="231">
        <v>0</v>
      </c>
      <c r="S78" s="231">
        <v>0</v>
      </c>
      <c r="T78" s="231">
        <v>0</v>
      </c>
      <c r="U78" s="231">
        <v>0</v>
      </c>
      <c r="V78" s="231">
        <v>0</v>
      </c>
      <c r="W78" s="231">
        <v>0</v>
      </c>
      <c r="X78" s="231">
        <v>0</v>
      </c>
      <c r="Y78" s="231">
        <v>0</v>
      </c>
      <c r="Z78" s="231">
        <v>0</v>
      </c>
      <c r="AA78" s="231">
        <v>0</v>
      </c>
      <c r="AB78" s="234">
        <f t="shared" si="0"/>
        <v>0</v>
      </c>
      <c r="AC78" s="234">
        <f t="shared" si="1"/>
        <v>0</v>
      </c>
    </row>
    <row r="79" spans="1:29" x14ac:dyDescent="0.25">
      <c r="A79" s="270" t="s">
        <v>234</v>
      </c>
      <c r="B79" s="272" t="s">
        <v>586</v>
      </c>
      <c r="C79" s="231">
        <v>0</v>
      </c>
      <c r="D79" s="234"/>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4">
        <f t="shared" si="0"/>
        <v>0</v>
      </c>
      <c r="AC79" s="234">
        <f t="shared" si="1"/>
        <v>0</v>
      </c>
    </row>
    <row r="80" spans="1:29" x14ac:dyDescent="0.25">
      <c r="A80" s="270" t="s">
        <v>235</v>
      </c>
      <c r="B80" s="272" t="s">
        <v>587</v>
      </c>
      <c r="C80" s="231">
        <v>0</v>
      </c>
      <c r="D80" s="234"/>
      <c r="E80" s="231">
        <v>0</v>
      </c>
      <c r="F80" s="231">
        <v>0</v>
      </c>
      <c r="G80" s="231">
        <v>0</v>
      </c>
      <c r="H80" s="231">
        <v>0</v>
      </c>
      <c r="I80" s="231">
        <v>0</v>
      </c>
      <c r="J80" s="231">
        <v>0</v>
      </c>
      <c r="K80" s="231">
        <v>0</v>
      </c>
      <c r="L80" s="231">
        <v>0</v>
      </c>
      <c r="M80" s="231">
        <v>0</v>
      </c>
      <c r="N80" s="231">
        <v>0</v>
      </c>
      <c r="O80" s="231">
        <v>0</v>
      </c>
      <c r="P80" s="231">
        <v>0</v>
      </c>
      <c r="Q80" s="231">
        <v>0</v>
      </c>
      <c r="R80" s="231">
        <v>0</v>
      </c>
      <c r="S80" s="231">
        <v>0</v>
      </c>
      <c r="T80" s="231">
        <v>0</v>
      </c>
      <c r="U80" s="231">
        <v>0</v>
      </c>
      <c r="V80" s="231">
        <v>0</v>
      </c>
      <c r="W80" s="231">
        <v>0</v>
      </c>
      <c r="X80" s="231">
        <v>0</v>
      </c>
      <c r="Y80" s="231">
        <v>0</v>
      </c>
      <c r="Z80" s="231">
        <v>0</v>
      </c>
      <c r="AA80" s="231">
        <v>0</v>
      </c>
      <c r="AB80" s="234">
        <f t="shared" si="0"/>
        <v>0</v>
      </c>
      <c r="AC80" s="234">
        <f t="shared" si="1"/>
        <v>0</v>
      </c>
    </row>
    <row r="81" spans="1:29" x14ac:dyDescent="0.25">
      <c r="A81" s="270" t="s">
        <v>618</v>
      </c>
      <c r="B81" s="272" t="s">
        <v>588</v>
      </c>
      <c r="C81" s="231">
        <v>0</v>
      </c>
      <c r="D81" s="234"/>
      <c r="E81" s="231">
        <v>0</v>
      </c>
      <c r="F81" s="231">
        <v>0</v>
      </c>
      <c r="G81" s="231">
        <v>0</v>
      </c>
      <c r="H81" s="231">
        <v>0</v>
      </c>
      <c r="I81" s="231">
        <v>0</v>
      </c>
      <c r="J81" s="231">
        <v>0</v>
      </c>
      <c r="K81" s="231">
        <v>0</v>
      </c>
      <c r="L81" s="231">
        <v>0</v>
      </c>
      <c r="M81" s="231">
        <v>0</v>
      </c>
      <c r="N81" s="231">
        <v>0</v>
      </c>
      <c r="O81" s="231">
        <v>0</v>
      </c>
      <c r="P81" s="231">
        <v>0</v>
      </c>
      <c r="Q81" s="231">
        <v>0</v>
      </c>
      <c r="R81" s="231">
        <v>0</v>
      </c>
      <c r="S81" s="231">
        <v>0</v>
      </c>
      <c r="T81" s="231">
        <v>0</v>
      </c>
      <c r="U81" s="231">
        <v>0</v>
      </c>
      <c r="V81" s="231">
        <v>0</v>
      </c>
      <c r="W81" s="231">
        <v>0</v>
      </c>
      <c r="X81" s="231">
        <v>0</v>
      </c>
      <c r="Y81" s="231">
        <v>0</v>
      </c>
      <c r="Z81" s="231">
        <v>0</v>
      </c>
      <c r="AA81" s="231">
        <v>0</v>
      </c>
      <c r="AB81" s="234">
        <f t="shared" si="0"/>
        <v>0</v>
      </c>
      <c r="AC81" s="234">
        <f t="shared" si="1"/>
        <v>0</v>
      </c>
    </row>
    <row r="82" spans="1:29" x14ac:dyDescent="0.25">
      <c r="A82" s="270" t="s">
        <v>619</v>
      </c>
      <c r="B82" s="272" t="s">
        <v>589</v>
      </c>
      <c r="C82" s="231">
        <v>0</v>
      </c>
      <c r="D82" s="234"/>
      <c r="E82" s="231">
        <v>0</v>
      </c>
      <c r="F82" s="231">
        <v>0</v>
      </c>
      <c r="G82" s="231">
        <v>0</v>
      </c>
      <c r="H82" s="231">
        <v>0</v>
      </c>
      <c r="I82" s="231">
        <v>0</v>
      </c>
      <c r="J82" s="231">
        <v>0</v>
      </c>
      <c r="K82" s="231">
        <v>0</v>
      </c>
      <c r="L82" s="231">
        <v>0</v>
      </c>
      <c r="M82" s="231">
        <v>0</v>
      </c>
      <c r="N82" s="231">
        <v>0</v>
      </c>
      <c r="O82" s="231">
        <v>0</v>
      </c>
      <c r="P82" s="231">
        <v>0</v>
      </c>
      <c r="Q82" s="231">
        <v>0</v>
      </c>
      <c r="R82" s="231">
        <v>0</v>
      </c>
      <c r="S82" s="231">
        <v>0</v>
      </c>
      <c r="T82" s="231">
        <v>0</v>
      </c>
      <c r="U82" s="231">
        <v>0</v>
      </c>
      <c r="V82" s="231">
        <v>0</v>
      </c>
      <c r="W82" s="231">
        <v>0</v>
      </c>
      <c r="X82" s="231">
        <v>0</v>
      </c>
      <c r="Y82" s="231">
        <v>0</v>
      </c>
      <c r="Z82" s="231">
        <v>0</v>
      </c>
      <c r="AA82" s="231">
        <v>0</v>
      </c>
      <c r="AB82" s="234">
        <f t="shared" si="0"/>
        <v>0</v>
      </c>
      <c r="AC82" s="234">
        <f t="shared" si="1"/>
        <v>0</v>
      </c>
    </row>
    <row r="83" spans="1:29" x14ac:dyDescent="0.25">
      <c r="A83" s="270" t="s">
        <v>620</v>
      </c>
      <c r="B83" s="272" t="s">
        <v>591</v>
      </c>
      <c r="C83" s="231">
        <v>0</v>
      </c>
      <c r="D83" s="234"/>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c r="AB83" s="234">
        <f t="shared" si="0"/>
        <v>0</v>
      </c>
      <c r="AC83" s="234">
        <f t="shared" si="1"/>
        <v>0</v>
      </c>
    </row>
    <row r="84" spans="1:29" x14ac:dyDescent="0.25">
      <c r="A84" s="270" t="s">
        <v>621</v>
      </c>
      <c r="B84" s="272" t="s">
        <v>593</v>
      </c>
      <c r="C84" s="231">
        <v>0</v>
      </c>
      <c r="D84" s="234">
        <v>4</v>
      </c>
      <c r="E84" s="231">
        <v>0</v>
      </c>
      <c r="F84" s="231">
        <v>0</v>
      </c>
      <c r="G84" s="231">
        <v>0</v>
      </c>
      <c r="H84" s="231">
        <v>0</v>
      </c>
      <c r="I84" s="231">
        <v>0</v>
      </c>
      <c r="J84" s="231">
        <v>0</v>
      </c>
      <c r="K84" s="231">
        <v>0</v>
      </c>
      <c r="L84" s="231">
        <v>0</v>
      </c>
      <c r="M84" s="231">
        <v>0</v>
      </c>
      <c r="N84" s="231">
        <v>4</v>
      </c>
      <c r="O84" s="231">
        <v>0</v>
      </c>
      <c r="P84" s="231">
        <v>0</v>
      </c>
      <c r="Q84" s="231">
        <v>0</v>
      </c>
      <c r="R84" s="231">
        <v>0</v>
      </c>
      <c r="S84" s="231">
        <v>0</v>
      </c>
      <c r="T84" s="231">
        <v>0</v>
      </c>
      <c r="U84" s="231">
        <v>0</v>
      </c>
      <c r="V84" s="231">
        <v>0</v>
      </c>
      <c r="W84" s="231">
        <v>0</v>
      </c>
      <c r="X84" s="231">
        <v>0</v>
      </c>
      <c r="Y84" s="231">
        <v>0</v>
      </c>
      <c r="Z84" s="231">
        <v>0</v>
      </c>
      <c r="AA84" s="231">
        <v>0</v>
      </c>
      <c r="AB84" s="234">
        <f t="shared" si="0"/>
        <v>0</v>
      </c>
      <c r="AC84" s="234">
        <f t="shared" si="1"/>
        <v>4</v>
      </c>
    </row>
    <row r="85" spans="1:29" x14ac:dyDescent="0.25">
      <c r="A85" s="270" t="s">
        <v>622</v>
      </c>
      <c r="B85" s="272" t="s">
        <v>595</v>
      </c>
      <c r="C85" s="231">
        <v>0</v>
      </c>
      <c r="D85" s="234"/>
      <c r="E85" s="231">
        <v>0</v>
      </c>
      <c r="F85" s="231">
        <v>0</v>
      </c>
      <c r="G85" s="231">
        <v>0</v>
      </c>
      <c r="H85" s="231">
        <v>0</v>
      </c>
      <c r="I85" s="231">
        <v>0</v>
      </c>
      <c r="J85" s="231">
        <v>0</v>
      </c>
      <c r="K85" s="231">
        <v>0</v>
      </c>
      <c r="L85" s="231">
        <v>0</v>
      </c>
      <c r="M85" s="231">
        <v>0</v>
      </c>
      <c r="N85" s="231">
        <v>0</v>
      </c>
      <c r="O85" s="231">
        <v>0</v>
      </c>
      <c r="P85" s="231">
        <v>0</v>
      </c>
      <c r="Q85" s="231">
        <v>0</v>
      </c>
      <c r="R85" s="231">
        <v>0</v>
      </c>
      <c r="S85" s="231">
        <v>0</v>
      </c>
      <c r="T85" s="231">
        <v>0</v>
      </c>
      <c r="U85" s="231">
        <v>0</v>
      </c>
      <c r="V85" s="231">
        <v>0</v>
      </c>
      <c r="W85" s="231">
        <v>0</v>
      </c>
      <c r="X85" s="231">
        <v>0</v>
      </c>
      <c r="Y85" s="231">
        <v>0</v>
      </c>
      <c r="Z85" s="231">
        <v>0</v>
      </c>
      <c r="AA85" s="231">
        <v>0</v>
      </c>
      <c r="AB85" s="234">
        <f t="shared" si="0"/>
        <v>0</v>
      </c>
      <c r="AC85" s="234">
        <f t="shared" si="1"/>
        <v>0</v>
      </c>
    </row>
    <row r="86" spans="1:29" x14ac:dyDescent="0.25">
      <c r="A86" s="270" t="s">
        <v>623</v>
      </c>
      <c r="B86" s="272" t="s">
        <v>597</v>
      </c>
      <c r="C86" s="231">
        <v>0</v>
      </c>
      <c r="D86" s="234"/>
      <c r="E86" s="231">
        <v>0</v>
      </c>
      <c r="F86" s="231">
        <v>0</v>
      </c>
      <c r="G86" s="231">
        <v>0</v>
      </c>
      <c r="H86" s="231">
        <v>0</v>
      </c>
      <c r="I86" s="231">
        <v>0</v>
      </c>
      <c r="J86" s="231">
        <v>0</v>
      </c>
      <c r="K86" s="231">
        <v>0</v>
      </c>
      <c r="L86" s="231">
        <v>0</v>
      </c>
      <c r="M86" s="231">
        <v>0</v>
      </c>
      <c r="N86" s="231">
        <v>0</v>
      </c>
      <c r="O86" s="231">
        <v>0</v>
      </c>
      <c r="P86" s="231">
        <v>0</v>
      </c>
      <c r="Q86" s="231">
        <v>0</v>
      </c>
      <c r="R86" s="231">
        <v>0</v>
      </c>
      <c r="S86" s="231">
        <v>0</v>
      </c>
      <c r="T86" s="231">
        <v>0</v>
      </c>
      <c r="U86" s="231">
        <v>0</v>
      </c>
      <c r="V86" s="231">
        <v>0</v>
      </c>
      <c r="W86" s="231">
        <v>0</v>
      </c>
      <c r="X86" s="231">
        <v>0</v>
      </c>
      <c r="Y86" s="231">
        <v>0</v>
      </c>
      <c r="Z86" s="231">
        <v>0</v>
      </c>
      <c r="AA86" s="231">
        <v>0</v>
      </c>
      <c r="AB86" s="234">
        <f t="shared" si="0"/>
        <v>0</v>
      </c>
      <c r="AC86" s="234">
        <f t="shared" si="1"/>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4"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6" t="str">
        <f>'1. паспорт местоположение'!A12:C12</f>
        <v>M_TP1600.PR.0105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72.75" customHeight="1" x14ac:dyDescent="0.25">
      <c r="A15" s="291" t="str">
        <f>'1. паспорт местоположение'!A15:C15</f>
        <v>Организация канала связи с установкой устройств ШПД  на ПС 110 кВ КНС-5  и ПС 110 кВ Светлая.</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1" t="s">
        <v>527</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538</v>
      </c>
      <c r="F22" s="437"/>
      <c r="G22" s="437"/>
      <c r="H22" s="437"/>
      <c r="I22" s="437"/>
      <c r="J22" s="437"/>
      <c r="K22" s="437"/>
      <c r="L22" s="438"/>
      <c r="M22" s="422" t="s">
        <v>50</v>
      </c>
      <c r="N22" s="422" t="s">
        <v>49</v>
      </c>
      <c r="O22" s="422" t="s">
        <v>48</v>
      </c>
      <c r="P22" s="417" t="s">
        <v>266</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448</v>
      </c>
      <c r="J23" s="420" t="s">
        <v>449</v>
      </c>
      <c r="K23" s="420" t="s">
        <v>450</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128.2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69" t="s">
        <v>14</v>
      </c>
      <c r="AG24" s="169" t="s">
        <v>13</v>
      </c>
      <c r="AH24" s="170" t="s">
        <v>3</v>
      </c>
      <c r="AI24" s="170"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x14ac:dyDescent="0.2">
      <c r="A26" s="239"/>
      <c r="B26" s="254"/>
      <c r="C26" s="254"/>
      <c r="D26" s="241"/>
      <c r="E26" s="239"/>
      <c r="F26" s="239"/>
      <c r="G26" s="239"/>
      <c r="H26" s="239"/>
      <c r="I26" s="239"/>
      <c r="J26" s="239"/>
      <c r="K26" s="239"/>
      <c r="L26" s="239"/>
      <c r="M26" s="240"/>
      <c r="N26" s="240"/>
      <c r="O26" s="240"/>
      <c r="P26" s="242"/>
      <c r="Q26" s="240"/>
      <c r="R26" s="242"/>
      <c r="S26" s="239"/>
      <c r="T26" s="239"/>
      <c r="U26" s="239"/>
      <c r="V26" s="239"/>
      <c r="W26" s="240"/>
      <c r="X26" s="242"/>
      <c r="Y26" s="239"/>
      <c r="Z26" s="239"/>
      <c r="AA26" s="239"/>
      <c r="AB26" s="242"/>
      <c r="AC26" s="240"/>
      <c r="AD26" s="242"/>
      <c r="AE26" s="242"/>
      <c r="AF26" s="239"/>
      <c r="AG26" s="243"/>
      <c r="AH26" s="244"/>
      <c r="AI26" s="244"/>
      <c r="AJ26" s="244"/>
      <c r="AK26" s="244"/>
      <c r="AL26" s="239"/>
      <c r="AM26" s="239"/>
      <c r="AN26" s="239"/>
      <c r="AO26" s="239"/>
      <c r="AP26" s="244"/>
      <c r="AQ26" s="244"/>
      <c r="AR26" s="244"/>
      <c r="AS26" s="244"/>
      <c r="AT26" s="244"/>
      <c r="AU26" s="239"/>
      <c r="AV26"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4" sqref="B24"/>
    </sheetView>
  </sheetViews>
  <sheetFormatPr defaultRowHeight="15.75" x14ac:dyDescent="0.25"/>
  <cols>
    <col min="1" max="1" width="66.140625" style="144" customWidth="1"/>
    <col min="2" max="2" width="71.28515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555</v>
      </c>
    </row>
    <row r="4" spans="1:8" x14ac:dyDescent="0.25">
      <c r="B4" s="43"/>
    </row>
    <row r="5" spans="1:8" ht="18.75" x14ac:dyDescent="0.3">
      <c r="A5" s="448" t="str">
        <f>'1. паспорт местоположение'!A5:C5</f>
        <v>Год раскрытия информации: 2022 год</v>
      </c>
      <c r="B5" s="448"/>
      <c r="C5" s="70"/>
      <c r="D5" s="70"/>
      <c r="E5" s="70"/>
      <c r="F5" s="70"/>
      <c r="G5" s="70"/>
      <c r="H5" s="70"/>
    </row>
    <row r="6" spans="1:8" ht="18.75" x14ac:dyDescent="0.3">
      <c r="A6" s="174"/>
      <c r="B6" s="174"/>
      <c r="C6" s="174"/>
      <c r="D6" s="174"/>
      <c r="E6" s="174"/>
      <c r="F6" s="174"/>
      <c r="G6" s="174"/>
      <c r="H6" s="174"/>
    </row>
    <row r="7" spans="1:8" ht="18.75" x14ac:dyDescent="0.25">
      <c r="A7" s="281" t="s">
        <v>10</v>
      </c>
      <c r="B7" s="281"/>
      <c r="C7" s="173"/>
      <c r="D7" s="173"/>
      <c r="E7" s="173"/>
      <c r="F7" s="173"/>
      <c r="G7" s="173"/>
      <c r="H7" s="173"/>
    </row>
    <row r="8" spans="1:8" ht="18.75" x14ac:dyDescent="0.25">
      <c r="A8" s="173"/>
      <c r="B8" s="173"/>
      <c r="C8" s="173"/>
      <c r="D8" s="173"/>
      <c r="E8" s="173"/>
      <c r="F8" s="173"/>
      <c r="G8" s="173"/>
      <c r="H8" s="173"/>
    </row>
    <row r="9" spans="1:8" x14ac:dyDescent="0.25">
      <c r="A9" s="286" t="str">
        <f>'1. паспорт местоположение'!A9:C9</f>
        <v>АО "Россети Тюмень"</v>
      </c>
      <c r="B9" s="286"/>
      <c r="C9" s="171"/>
      <c r="D9" s="171"/>
      <c r="E9" s="171"/>
      <c r="F9" s="171"/>
      <c r="G9" s="171"/>
      <c r="H9" s="171"/>
    </row>
    <row r="10" spans="1:8" x14ac:dyDescent="0.25">
      <c r="A10" s="278" t="s">
        <v>9</v>
      </c>
      <c r="B10" s="278"/>
      <c r="C10" s="172"/>
      <c r="D10" s="172"/>
      <c r="E10" s="172"/>
      <c r="F10" s="172"/>
      <c r="G10" s="172"/>
      <c r="H10" s="172"/>
    </row>
    <row r="11" spans="1:8" ht="18.75" x14ac:dyDescent="0.25">
      <c r="A11" s="173"/>
      <c r="B11" s="173"/>
      <c r="C11" s="216"/>
      <c r="D11" s="216"/>
      <c r="E11" s="173"/>
      <c r="F11" s="173"/>
      <c r="G11" s="173"/>
      <c r="H11" s="173"/>
    </row>
    <row r="12" spans="1:8" ht="30.75" customHeight="1" x14ac:dyDescent="0.25">
      <c r="A12" s="286" t="str">
        <f>'1. паспорт местоположение'!A12:C12</f>
        <v>M_TP1600.PR.0105</v>
      </c>
      <c r="B12" s="286"/>
      <c r="C12" s="217"/>
      <c r="D12" s="217"/>
      <c r="E12" s="171"/>
      <c r="F12" s="171"/>
      <c r="G12" s="171"/>
      <c r="H12" s="171"/>
    </row>
    <row r="13" spans="1:8" x14ac:dyDescent="0.25">
      <c r="A13" s="278" t="s">
        <v>8</v>
      </c>
      <c r="B13" s="278"/>
      <c r="C13" s="29"/>
      <c r="D13" s="29"/>
      <c r="E13" s="172"/>
      <c r="F13" s="172"/>
      <c r="G13" s="172"/>
      <c r="H13" s="172"/>
    </row>
    <row r="14" spans="1:8" ht="18.75" x14ac:dyDescent="0.25">
      <c r="A14" s="11"/>
      <c r="B14" s="11"/>
      <c r="C14" s="218"/>
      <c r="D14" s="11"/>
      <c r="E14" s="11"/>
      <c r="F14" s="11"/>
      <c r="G14" s="11"/>
      <c r="H14" s="11"/>
    </row>
    <row r="15" spans="1:8" ht="53.25" customHeight="1" x14ac:dyDescent="0.25">
      <c r="A15" s="291" t="str">
        <f>'1. паспорт местоположение'!A15:C15</f>
        <v>Организация канала связи с установкой устройств ШПД  на ПС 110 кВ КНС-5  и ПС 110 кВ Светлая.</v>
      </c>
      <c r="B15" s="291"/>
      <c r="C15" s="218"/>
      <c r="D15" s="217"/>
      <c r="E15" s="171"/>
      <c r="F15" s="171"/>
      <c r="G15" s="171"/>
      <c r="H15" s="171"/>
    </row>
    <row r="16" spans="1:8" x14ac:dyDescent="0.25">
      <c r="A16" s="278" t="s">
        <v>7</v>
      </c>
      <c r="B16" s="278"/>
      <c r="C16" s="218"/>
      <c r="D16" s="29"/>
      <c r="E16" s="172"/>
      <c r="F16" s="172"/>
      <c r="G16" s="172"/>
      <c r="H16" s="172"/>
    </row>
    <row r="17" spans="1:4" x14ac:dyDescent="0.25">
      <c r="B17" s="146"/>
      <c r="C17" s="219"/>
      <c r="D17" s="219"/>
    </row>
    <row r="18" spans="1:4" ht="33.75" customHeight="1" x14ac:dyDescent="0.25">
      <c r="A18" s="446" t="s">
        <v>528</v>
      </c>
      <c r="B18" s="447"/>
      <c r="C18" s="219"/>
      <c r="D18" s="219"/>
    </row>
    <row r="19" spans="1:4" x14ac:dyDescent="0.25">
      <c r="B19" s="43"/>
      <c r="C19" s="219"/>
      <c r="D19" s="219"/>
    </row>
    <row r="20" spans="1:4" ht="16.5" thickBot="1" x14ac:dyDescent="0.3">
      <c r="B20" s="147"/>
      <c r="C20" s="219"/>
      <c r="D20" s="219"/>
    </row>
    <row r="21" spans="1:4" ht="50.25" customHeight="1" thickBot="1" x14ac:dyDescent="0.3">
      <c r="A21" s="225" t="s">
        <v>401</v>
      </c>
      <c r="B21" s="255" t="str">
        <f>A15</f>
        <v>Организация канала связи с установкой устройств ШПД  на ПС 110 кВ КНС-5  и ПС 110 кВ Светлая.</v>
      </c>
      <c r="C21" s="251"/>
      <c r="D21" s="251"/>
    </row>
    <row r="22" spans="1:4" ht="27.75" customHeight="1" thickBot="1" x14ac:dyDescent="0.3">
      <c r="A22" s="148" t="s">
        <v>402</v>
      </c>
      <c r="B22" s="212" t="s">
        <v>553</v>
      </c>
      <c r="C22" s="219"/>
      <c r="D22" s="219"/>
    </row>
    <row r="23" spans="1:4" ht="22.5" customHeight="1" thickBot="1" x14ac:dyDescent="0.3">
      <c r="A23" s="148" t="s">
        <v>367</v>
      </c>
      <c r="B23" s="213" t="s">
        <v>624</v>
      </c>
      <c r="C23" s="218"/>
      <c r="D23" s="220"/>
    </row>
    <row r="24" spans="1:4" ht="24.75" customHeight="1" thickBot="1" x14ac:dyDescent="0.3">
      <c r="A24" s="148" t="s">
        <v>403</v>
      </c>
      <c r="B24" s="450" t="s">
        <v>632</v>
      </c>
      <c r="C24" s="218"/>
      <c r="D24" s="220"/>
    </row>
    <row r="25" spans="1:4" ht="28.5" customHeight="1" thickBot="1" x14ac:dyDescent="0.3">
      <c r="A25" s="149" t="s">
        <v>404</v>
      </c>
      <c r="B25" s="212">
        <v>2024</v>
      </c>
      <c r="C25" s="218"/>
      <c r="D25" s="220"/>
    </row>
    <row r="26" spans="1:4" ht="37.5" customHeight="1" thickBot="1" x14ac:dyDescent="0.3">
      <c r="A26" s="150" t="s">
        <v>405</v>
      </c>
      <c r="B26" s="214" t="s">
        <v>568</v>
      </c>
      <c r="C26" s="218"/>
      <c r="D26" s="220"/>
    </row>
    <row r="27" spans="1:4" ht="29.25" thickBot="1" x14ac:dyDescent="0.3">
      <c r="A27" s="155" t="s">
        <v>625</v>
      </c>
      <c r="B27" s="261">
        <f>'[3]6.2. Паспорт фин осв ввод'!D24</f>
        <v>3.0243563999999998</v>
      </c>
      <c r="C27" s="219"/>
      <c r="D27" s="220"/>
    </row>
    <row r="28" spans="1:4" ht="16.5" thickBot="1" x14ac:dyDescent="0.3">
      <c r="A28" s="152" t="s">
        <v>406</v>
      </c>
      <c r="B28" s="215" t="s">
        <v>559</v>
      </c>
      <c r="C28" s="219"/>
      <c r="D28" s="219"/>
    </row>
    <row r="29" spans="1:4" ht="29.25" thickBot="1" x14ac:dyDescent="0.3">
      <c r="A29" s="156" t="s">
        <v>407</v>
      </c>
      <c r="B29" s="152" t="s">
        <v>562</v>
      </c>
      <c r="C29" s="219"/>
      <c r="D29" s="219"/>
    </row>
    <row r="30" spans="1:4" ht="29.25" thickBot="1" x14ac:dyDescent="0.3">
      <c r="A30" s="156" t="s">
        <v>408</v>
      </c>
      <c r="B30" s="152" t="s">
        <v>562</v>
      </c>
      <c r="C30" s="219"/>
      <c r="D30" s="219"/>
    </row>
    <row r="31" spans="1:4" ht="16.5" thickBot="1" x14ac:dyDescent="0.3">
      <c r="A31" s="152" t="s">
        <v>409</v>
      </c>
      <c r="B31" s="215"/>
      <c r="C31" s="219"/>
      <c r="D31" s="219"/>
    </row>
    <row r="32" spans="1:4" ht="29.25" thickBot="1" x14ac:dyDescent="0.3">
      <c r="A32" s="156" t="s">
        <v>633</v>
      </c>
      <c r="B32" s="152" t="s">
        <v>562</v>
      </c>
    </row>
    <row r="33" spans="1:2" ht="16.5" thickBot="1" x14ac:dyDescent="0.3">
      <c r="A33" s="152" t="s">
        <v>561</v>
      </c>
      <c r="B33" s="152" t="s">
        <v>562</v>
      </c>
    </row>
    <row r="34" spans="1:2" ht="16.5" thickBot="1" x14ac:dyDescent="0.3">
      <c r="A34" s="152" t="s">
        <v>411</v>
      </c>
      <c r="B34" s="152" t="s">
        <v>562</v>
      </c>
    </row>
    <row r="35" spans="1:2" ht="16.5" thickBot="1" x14ac:dyDescent="0.3">
      <c r="A35" s="152" t="s">
        <v>412</v>
      </c>
      <c r="B35" s="152" t="s">
        <v>562</v>
      </c>
    </row>
    <row r="36" spans="1:2" ht="16.5" thickBot="1" x14ac:dyDescent="0.3">
      <c r="A36" s="152" t="s">
        <v>413</v>
      </c>
      <c r="B36" s="152" t="s">
        <v>562</v>
      </c>
    </row>
    <row r="37" spans="1:2" ht="29.25" thickBot="1" x14ac:dyDescent="0.3">
      <c r="A37" s="156" t="s">
        <v>560</v>
      </c>
      <c r="B37" s="152" t="s">
        <v>562</v>
      </c>
    </row>
    <row r="38" spans="1:2" ht="16.5" thickBot="1" x14ac:dyDescent="0.3">
      <c r="A38" s="152" t="s">
        <v>561</v>
      </c>
      <c r="B38" s="152" t="s">
        <v>562</v>
      </c>
    </row>
    <row r="39" spans="1:2" ht="16.5" thickBot="1" x14ac:dyDescent="0.3">
      <c r="A39" s="152" t="s">
        <v>411</v>
      </c>
      <c r="B39" s="152" t="s">
        <v>562</v>
      </c>
    </row>
    <row r="40" spans="1:2" ht="16.5" thickBot="1" x14ac:dyDescent="0.3">
      <c r="A40" s="152" t="s">
        <v>412</v>
      </c>
      <c r="B40" s="152" t="s">
        <v>562</v>
      </c>
    </row>
    <row r="41" spans="1:2" ht="16.5" thickBot="1" x14ac:dyDescent="0.3">
      <c r="A41" s="152" t="s">
        <v>413</v>
      </c>
      <c r="B41" s="152" t="s">
        <v>562</v>
      </c>
    </row>
    <row r="42" spans="1:2" ht="29.25" thickBot="1" x14ac:dyDescent="0.3">
      <c r="A42" s="156" t="s">
        <v>414</v>
      </c>
      <c r="B42" s="152" t="s">
        <v>562</v>
      </c>
    </row>
    <row r="43" spans="1:2" ht="16.5" thickBot="1" x14ac:dyDescent="0.3">
      <c r="A43" s="152" t="s">
        <v>410</v>
      </c>
      <c r="B43" s="152" t="s">
        <v>562</v>
      </c>
    </row>
    <row r="44" spans="1:2" ht="16.5" thickBot="1" x14ac:dyDescent="0.3">
      <c r="A44" s="152" t="s">
        <v>411</v>
      </c>
      <c r="B44" s="152" t="s">
        <v>562</v>
      </c>
    </row>
    <row r="45" spans="1:2" ht="16.5" thickBot="1" x14ac:dyDescent="0.3">
      <c r="A45" s="152" t="s">
        <v>412</v>
      </c>
      <c r="B45" s="152" t="s">
        <v>562</v>
      </c>
    </row>
    <row r="46" spans="1:2" ht="16.5" thickBot="1" x14ac:dyDescent="0.3">
      <c r="A46" s="152" t="s">
        <v>413</v>
      </c>
      <c r="B46" s="152" t="s">
        <v>562</v>
      </c>
    </row>
    <row r="47" spans="1:2" ht="29.25" thickBot="1" x14ac:dyDescent="0.3">
      <c r="A47" s="151" t="s">
        <v>415</v>
      </c>
      <c r="B47" s="152" t="s">
        <v>562</v>
      </c>
    </row>
    <row r="48" spans="1:2" ht="16.5" thickBot="1" x14ac:dyDescent="0.3">
      <c r="A48" s="153" t="s">
        <v>409</v>
      </c>
      <c r="B48" s="152"/>
    </row>
    <row r="49" spans="1:4" ht="16.5" thickBot="1" x14ac:dyDescent="0.3">
      <c r="A49" s="153" t="s">
        <v>416</v>
      </c>
      <c r="B49" s="152" t="s">
        <v>562</v>
      </c>
    </row>
    <row r="50" spans="1:4" ht="16.5" thickBot="1" x14ac:dyDescent="0.3">
      <c r="A50" s="153" t="s">
        <v>417</v>
      </c>
      <c r="B50" s="152" t="s">
        <v>562</v>
      </c>
    </row>
    <row r="51" spans="1:4" ht="16.5" thickBot="1" x14ac:dyDescent="0.3">
      <c r="A51" s="153" t="s">
        <v>418</v>
      </c>
      <c r="B51" s="152" t="s">
        <v>562</v>
      </c>
    </row>
    <row r="52" spans="1:4" ht="16.5" thickBot="1" x14ac:dyDescent="0.3">
      <c r="A52" s="149" t="s">
        <v>419</v>
      </c>
      <c r="B52" s="152" t="s">
        <v>562</v>
      </c>
    </row>
    <row r="53" spans="1:4" ht="16.5" thickBot="1" x14ac:dyDescent="0.3">
      <c r="A53" s="149" t="s">
        <v>420</v>
      </c>
      <c r="B53" s="152" t="s">
        <v>562</v>
      </c>
    </row>
    <row r="54" spans="1:4" ht="16.5" thickBot="1" x14ac:dyDescent="0.3">
      <c r="A54" s="149" t="s">
        <v>421</v>
      </c>
      <c r="B54" s="152" t="s">
        <v>562</v>
      </c>
    </row>
    <row r="55" spans="1:4" ht="16.5" thickBot="1" x14ac:dyDescent="0.3">
      <c r="A55" s="150" t="s">
        <v>422</v>
      </c>
      <c r="B55" s="152" t="s">
        <v>562</v>
      </c>
    </row>
    <row r="56" spans="1:4" ht="15.75" customHeight="1" thickBot="1" x14ac:dyDescent="0.3">
      <c r="A56" s="236" t="s">
        <v>423</v>
      </c>
      <c r="B56" s="153"/>
      <c r="C56" s="442"/>
      <c r="D56" s="209"/>
    </row>
    <row r="57" spans="1:4" ht="16.5" thickBot="1" x14ac:dyDescent="0.3">
      <c r="A57" s="237" t="s">
        <v>424</v>
      </c>
      <c r="B57" s="152" t="s">
        <v>626</v>
      </c>
      <c r="C57" s="442"/>
      <c r="D57" s="209"/>
    </row>
    <row r="58" spans="1:4" ht="23.25" customHeight="1" thickBot="1" x14ac:dyDescent="0.3">
      <c r="A58" s="237" t="s">
        <v>425</v>
      </c>
      <c r="B58" s="152" t="s">
        <v>562</v>
      </c>
      <c r="C58" s="442"/>
      <c r="D58" s="209"/>
    </row>
    <row r="59" spans="1:4" ht="16.5" thickBot="1" x14ac:dyDescent="0.3">
      <c r="A59" s="237" t="s">
        <v>426</v>
      </c>
      <c r="B59" s="152" t="s">
        <v>562</v>
      </c>
      <c r="C59" s="442"/>
      <c r="D59" s="209"/>
    </row>
    <row r="60" spans="1:4" ht="16.5" thickBot="1" x14ac:dyDescent="0.3">
      <c r="A60" s="237" t="s">
        <v>427</v>
      </c>
      <c r="B60" s="152" t="s">
        <v>562</v>
      </c>
      <c r="C60" s="442"/>
      <c r="D60" s="144"/>
    </row>
    <row r="61" spans="1:4" ht="32.25" customHeight="1" thickBot="1" x14ac:dyDescent="0.3">
      <c r="A61" s="238" t="s">
        <v>428</v>
      </c>
      <c r="B61" s="152" t="s">
        <v>562</v>
      </c>
      <c r="C61" s="442"/>
      <c r="D61" s="144"/>
    </row>
    <row r="62" spans="1:4" ht="30.75" thickBot="1" x14ac:dyDescent="0.3">
      <c r="A62" s="153" t="s">
        <v>429</v>
      </c>
      <c r="B62" s="152" t="s">
        <v>562</v>
      </c>
    </row>
    <row r="63" spans="1:4" ht="29.25" thickBot="1" x14ac:dyDescent="0.3">
      <c r="A63" s="149" t="s">
        <v>430</v>
      </c>
      <c r="B63" s="152" t="s">
        <v>562</v>
      </c>
    </row>
    <row r="64" spans="1:4" ht="16.5" thickBot="1" x14ac:dyDescent="0.3">
      <c r="A64" s="153" t="s">
        <v>409</v>
      </c>
      <c r="B64" s="158"/>
    </row>
    <row r="65" spans="1:2" ht="16.5" thickBot="1" x14ac:dyDescent="0.3">
      <c r="A65" s="153" t="s">
        <v>431</v>
      </c>
      <c r="B65" s="152" t="s">
        <v>562</v>
      </c>
    </row>
    <row r="66" spans="1:2" ht="16.5" thickBot="1" x14ac:dyDescent="0.3">
      <c r="A66" s="153" t="s">
        <v>432</v>
      </c>
      <c r="B66" s="152" t="s">
        <v>562</v>
      </c>
    </row>
    <row r="67" spans="1:2" ht="16.5" thickBot="1" x14ac:dyDescent="0.3">
      <c r="A67" s="159" t="s">
        <v>433</v>
      </c>
      <c r="B67" s="256" t="s">
        <v>569</v>
      </c>
    </row>
    <row r="68" spans="1:2" ht="16.5" thickBot="1" x14ac:dyDescent="0.3">
      <c r="A68" s="149" t="s">
        <v>434</v>
      </c>
      <c r="B68" s="157" t="s">
        <v>627</v>
      </c>
    </row>
    <row r="69" spans="1:2" ht="16.5" thickBot="1" x14ac:dyDescent="0.3">
      <c r="A69" s="154" t="s">
        <v>435</v>
      </c>
      <c r="B69" s="157" t="s">
        <v>562</v>
      </c>
    </row>
    <row r="70" spans="1:2" ht="16.5" thickBot="1" x14ac:dyDescent="0.3">
      <c r="A70" s="154" t="s">
        <v>436</v>
      </c>
      <c r="B70" s="160" t="s">
        <v>550</v>
      </c>
    </row>
    <row r="71" spans="1:2" ht="16.5" thickBot="1" x14ac:dyDescent="0.3">
      <c r="A71" s="154" t="s">
        <v>437</v>
      </c>
      <c r="B71" s="160" t="s">
        <v>550</v>
      </c>
    </row>
    <row r="72" spans="1:2" ht="29.25" thickBot="1" x14ac:dyDescent="0.3">
      <c r="A72" s="161" t="s">
        <v>438</v>
      </c>
      <c r="B72" s="158" t="s">
        <v>566</v>
      </c>
    </row>
    <row r="73" spans="1:2" ht="28.5" x14ac:dyDescent="0.25">
      <c r="A73" s="151" t="s">
        <v>439</v>
      </c>
      <c r="B73" s="443" t="s">
        <v>547</v>
      </c>
    </row>
    <row r="74" spans="1:2" x14ac:dyDescent="0.25">
      <c r="A74" s="154" t="s">
        <v>440</v>
      </c>
      <c r="B74" s="444"/>
    </row>
    <row r="75" spans="1:2" x14ac:dyDescent="0.25">
      <c r="A75" s="154" t="s">
        <v>441</v>
      </c>
      <c r="B75" s="444"/>
    </row>
    <row r="76" spans="1:2" x14ac:dyDescent="0.25">
      <c r="A76" s="154" t="s">
        <v>442</v>
      </c>
      <c r="B76" s="444"/>
    </row>
    <row r="77" spans="1:2" x14ac:dyDescent="0.25">
      <c r="A77" s="154" t="s">
        <v>443</v>
      </c>
      <c r="B77" s="444"/>
    </row>
    <row r="78" spans="1:2" ht="16.5" thickBot="1" x14ac:dyDescent="0.3">
      <c r="A78" s="162" t="s">
        <v>444</v>
      </c>
      <c r="B78" s="445"/>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2022-03-28T08:37:31Z</dcterms:modified>
</cp:coreProperties>
</file>